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VEED\"/>
    </mc:Choice>
  </mc:AlternateContent>
  <xr:revisionPtr revIDLastSave="0" documentId="13_ncr:1_{CFE5534F-7B80-47E9-9658-4D3F63179F54}" xr6:coauthVersionLast="47" xr6:coauthVersionMax="47" xr10:uidLastSave="{00000000-0000-0000-0000-000000000000}"/>
  <bookViews>
    <workbookView xWindow="-120" yWindow="-120" windowWidth="20730" windowHeight="11160" tabRatio="695" activeTab="1"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Objetivo'!$A$5:$O$186</definedName>
    <definedName name="_xlnm._FilterDatabase" localSheetId="1" hidden="1">'Indicadores de Producto'!$A$5:$Q$593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6" i="1" l="1"/>
  <c r="T45" i="1"/>
  <c r="R18" i="2"/>
  <c r="R16" i="2" l="1"/>
  <c r="R14" i="2"/>
  <c r="AE42" i="1"/>
  <c r="AD42" i="1"/>
  <c r="AC42" i="1"/>
  <c r="AB42" i="1"/>
  <c r="AA42" i="1"/>
  <c r="Z42" i="1"/>
  <c r="Y42" i="1"/>
  <c r="X42" i="1"/>
  <c r="W42" i="1"/>
  <c r="V42" i="1"/>
  <c r="T42" i="1" l="1"/>
  <c r="T47" i="1"/>
  <c r="T48" i="1"/>
  <c r="T51" i="1"/>
  <c r="T44" i="1" l="1"/>
  <c r="T43" i="1"/>
  <c r="T41" i="1"/>
  <c r="T40" i="1"/>
  <c r="R1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tc={F91EF9A7-B73B-48DA-86A1-07AB754E5948}</author>
    <author>tc={61B44B68-5860-4C09-BB7A-7207A559E3F4}</author>
    <author>tc={F7F9ECA2-35C3-4AEE-9635-FD7DDEDA2173}</author>
    <author>tc={3A4CD4C6-3CA6-44F8-81AC-46AF105194A8}</author>
    <author>tc={06D69508-7361-40A0-BC17-DD8953724F4F}</author>
    <author>tc={F476F94F-31AE-4BC4-A849-888EEA7A7095}</author>
    <author>tc={91665EA4-29D9-437D-9BB9-4A98E3A00B74}</author>
    <author>tc={5EF12D4F-A8B6-48F2-8314-6F8A449DD60C}</author>
    <author>tc={47574CA8-99C4-4A7E-94A0-ECEDF3539842}</author>
    <author>tc={596D9122-76F1-4AFF-A0DB-E42151EAB767}</author>
    <author>tc={19F1BD56-5206-43C7-9966-B5A0F3FB38DC}</author>
    <author>tc={1AC23597-B486-46EB-A2FC-8AB2A969A133}</author>
    <author>tc={81A4E684-77D4-4F69-8D1D-78EB3CAC07CB}</author>
    <author>tc={ADF40419-80F7-4C62-9CAC-396681459656}</author>
    <author>tc={B342B73F-69F2-4336-90E0-B155D8F09E31}</author>
    <author>tc={7982B9F8-4BE4-4006-AC79-76270867CCC7}</author>
    <author>tc={C0C4F90C-AFB9-42E6-9DB2-ECE249A0F1D0}</author>
    <author>tc={75A8D0F5-49EA-4962-B344-D76A7729137A}</author>
    <author>tc={B3B78413-41BD-4F88-AAF4-6CFCC1D58100}</author>
    <author>tc={C8D4C367-A2AA-40EE-BAF7-DC26D4CA5B0E}</author>
    <author>tc={9858E064-B09E-48A8-A50B-36DC31B8A307}</author>
    <author>tc={F92443CB-E874-4BCA-814F-EA0C05D004FB}</author>
    <author>tc={E4DC801B-9772-4B9A-8403-C2ADD02650AD}</author>
    <author>tc={179FE902-DA72-4658-86EB-68ED79C91C36}</author>
    <author>tc={65BE23D5-E1AA-495D-B25A-99F53F20941D}</author>
    <author>tc={E8A48255-E6C9-4E79-84CA-D26C97729489}</author>
    <author>tc={F92245A0-D762-4290-BB2A-12227A69A9D6}</author>
    <author>tc={601E60BC-6D56-4F24-98CC-CF285D1D445A}</author>
    <author>tc={8FC05666-255E-43CD-8941-AFF8483EFD4B}</author>
    <author>tc={69CBD8F6-AC95-438B-8578-043AD74DACB1}</author>
    <author>tc={E80175DD-6E9B-4DA8-8825-66CDD1300826}</author>
    <author>tc={C6A78461-A0A7-4CE8-AB7A-2F8B52CAC363}</author>
    <author>tc={27FD8DBC-A08D-472D-A7E6-16F66C6D49FB}</author>
    <author>tc={2276F321-2B6C-43F4-A0C1-C1FDB9165DEB}</author>
    <author>tc={11B082C2-AD0E-4A2E-A41D-4DEAA0CDFD1E}</author>
    <author>tc={B8C0F515-4678-4B4C-B4F7-609DFF5A9D51}</author>
    <author>tc={D5F99EDC-20CD-4116-A119-1A0423DA4968}</author>
    <author>tc={01415FFE-F488-4140-B3C0-6637DF5322D3}</author>
  </authors>
  <commentList>
    <comment ref="M4" authorId="0" shapeId="0" xr:uid="{30E38E2E-DE76-46AB-B3CD-FCB6AFAF4D79}">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O4" authorId="0" shapeId="0" xr:uid="{242F1AB4-F22A-4CD2-A7FF-53F7F77D1758}">
      <text>
        <r>
          <rPr>
            <b/>
            <sz val="9"/>
            <color indexed="81"/>
            <rFont val="Tahoma"/>
            <family val="2"/>
          </rPr>
          <t>SASP: El alacance de la solicitud es para actualziación de LB y Meta Total</t>
        </r>
        <r>
          <rPr>
            <sz val="9"/>
            <color indexed="81"/>
            <rFont val="Tahoma"/>
            <family val="2"/>
          </rPr>
          <t xml:space="preserve">
</t>
        </r>
      </text>
    </comment>
    <comment ref="Q4" authorId="0" shapeId="0" xr:uid="{CEE2CC31-5FFF-4FF3-BE29-39E769972748}">
      <text>
        <r>
          <rPr>
            <b/>
            <sz val="9"/>
            <color indexed="81"/>
            <rFont val="Tahoma"/>
            <family val="2"/>
          </rPr>
          <t>SASP: Si el dato se mantiene incluir ok</t>
        </r>
      </text>
    </comment>
    <comment ref="T4" authorId="0" shapeId="0" xr:uid="{47D4EFB5-5F01-43BF-95BA-8A9436C211EA}">
      <text>
        <r>
          <rPr>
            <b/>
            <sz val="9"/>
            <color indexed="81"/>
            <rFont val="Tahoma"/>
            <family val="2"/>
          </rPr>
          <t>SASP: El alacance de la solicitud es para actualziación de LB y Meta Total</t>
        </r>
        <r>
          <rPr>
            <sz val="9"/>
            <color indexed="81"/>
            <rFont val="Tahoma"/>
            <family val="2"/>
          </rPr>
          <t xml:space="preserve">
</t>
        </r>
      </text>
    </comment>
    <comment ref="E14" authorId="1" shapeId="0" xr:uid="{F91EF9A7-B73B-48DA-86A1-07AB754E5948}">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14" authorId="2" shapeId="0" xr:uid="{61B44B68-5860-4C09-BB7A-7207A559E3F4}">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de Objetivo propuesto por Veeduría para el PMR 2024-2033</t>
      </text>
    </comment>
    <comment ref="Q14" authorId="3" shapeId="0" xr:uid="{F7F9ECA2-35C3-4AEE-9635-FD7DDEDA2173}">
      <text>
        <t>[Comentario encadenado]
Su versión de Excel le permite leer este comentario encadenado; sin embargo, las ediciones que se apliquen se quitarán si el archivo se abre en una versión más reciente de Excel. Más información: https://go.microsoft.com/fwlink/?linkid=870924
Comentario:
    1 Informe del IIP 2023</t>
      </text>
    </comment>
    <comment ref="E15" authorId="4" shapeId="0" xr:uid="{3A4CD4C6-3CA6-44F8-81AC-46AF105194A8}">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15" authorId="5" shapeId="0" xr:uid="{06D69508-7361-40A0-BC17-DD8953724F4F}">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de Objetivo propuesto por Veeduría para el PMR 2024-2033</t>
      </text>
    </comment>
    <comment ref="J15" authorId="6" shapeId="0" xr:uid="{F476F94F-31AE-4BC4-A849-888EEA7A709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Stock</t>
      </text>
    </comment>
    <comment ref="Q15" authorId="7" shapeId="0" xr:uid="{91665EA4-29D9-437D-9BB9-4A98E3A00B74}">
      <text>
        <t>[Comentario encadenado]
Su versión de Excel le permite leer este comentario encadenado; sin embargo, las ediciones que se apliquen se quitarán si el archivo se abre en una versión más reciente de Excel. Más información: https://go.microsoft.com/fwlink/?linkid=870924
Comentario:
    Actividades realizadas por la Delegada de Contratación desde Inversión (SIM como posible insumo)</t>
      </text>
    </comment>
    <comment ref="E16" authorId="8" shapeId="0" xr:uid="{5EF12D4F-A8B6-48F2-8314-6F8A449DD60C}">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16" authorId="9" shapeId="0" xr:uid="{47574CA8-99C4-4A7E-94A0-ECEDF3539842}">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de Objetivo propuesto por Veeduría para el PMR 2024-2033</t>
      </text>
    </comment>
    <comment ref="J16" authorId="10" shapeId="0" xr:uid="{596D9122-76F1-4AFF-A0DB-E42151EAB767}">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Capacidad</t>
      </text>
    </comment>
    <comment ref="Q16" authorId="11" shapeId="0" xr:uid="{19F1BD56-5206-43C7-9966-B5A0F3FB38DC}">
      <text>
        <t>[Comentario encadenado]
Su versión de Excel le permite leer este comentario encadenado; sin embargo, las ediciones que se apliquen se quitarán si el archivo se abre en una versión más reciente de Excel. Más información: https://go.microsoft.com/fwlink/?linkid=870924
Comentario:
    Equipo de la Red de Quejas.
La línea base corresponde al 80% a corte 31 de diciembre de 2023, en atención a que a esa fecha el total de entidades de la Red corresponde a 54 entidades. El % sale de la Plenaria de la Red Distrital de Quejas y Reclamos de Diciembre 14 de 2023, en la que se contó con la participación de 43 entidades de las 54.</t>
      </text>
    </comment>
    <comment ref="E17" authorId="12" shapeId="0" xr:uid="{1AC23597-B486-46EB-A2FC-8AB2A969A133}">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17" authorId="13" shapeId="0" xr:uid="{81A4E684-77D4-4F69-8D1D-78EB3CAC07CB}">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de Objetivo propuesto por Veeduría para el PMR 2024-2033</t>
      </text>
    </comment>
    <comment ref="Q17" authorId="14" shapeId="0" xr:uid="{ADF40419-80F7-4C62-9CAC-396681459656}">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mediciones</t>
      </text>
    </comment>
    <comment ref="E18" authorId="15" shapeId="0" xr:uid="{B342B73F-69F2-4336-90E0-B155D8F09E31}">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18" authorId="16" shapeId="0" xr:uid="{7982B9F8-4BE4-4006-AC79-76270867CCC7}">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de Objetivo propuesto por Veeduría para el PMR 2024-2033</t>
      </text>
    </comment>
    <comment ref="H18" authorId="17" shapeId="0" xr:uid="{C0C4F90C-AFB9-42E6-9DB2-ECE249A0F1D0}">
      <text>
        <t>[Comentario encadenado]
Su versión de Excel le permite leer este comentario encadenado; sin embargo, las ediciones que se apliquen se quitarán si el archivo se abre en una versión más reciente de Excel. Más información: https://go.microsoft.com/fwlink/?linkid=870924
Comentario:
    Delegada de Participación:
1. Número de Ciudadanos asistidos técnicamente en procesos de control social en 2023
2. Número de Servidores públicos y colaboradores asistidos técnicamente para la promoción de los ejercicios de control social por parte de los ciudadanos en 2023</t>
      </text>
    </comment>
    <comment ref="J18" authorId="18" shapeId="0" xr:uid="{2B052875-C5AE-401E-B6AD-7A57D1FB83F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Capacidad</t>
      </text>
    </comment>
    <comment ref="Q18" authorId="19" shapeId="0" xr:uid="{B3B78413-41BD-4F88-AAF4-6CFCC1D58100}">
      <text>
        <t>[Comentario encadenado]
Su versión de Excel le permite leer este comentario encadenado; sin embargo, las ediciones que se apliquen se quitarán si el archivo se abre en una versión más reciente de Excel. Más información: https://go.microsoft.com/fwlink/?linkid=870924
Comentario:
    Delegada de Participación:
1. Número de Ciudadanos asistidos técnicamente en procesos de control social en 2023 (2072)
2. Número de Servidores públicos y colaboradores asistidos técnicamente para la promoción de los ejercicios de control social por parte de los ciudadanos en 2023 (814)</t>
      </text>
    </comment>
    <comment ref="E19" authorId="20" shapeId="0" xr:uid="{C8D4C367-A2AA-40EE-BAF7-DC26D4CA5B0E}">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19" authorId="21" shapeId="0" xr:uid="{9858E064-B09E-48A8-A50B-36DC31B8A307}">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de Objetivo propuesto por Veeduría para el PMR 2024-2033</t>
      </text>
    </comment>
    <comment ref="J19" authorId="22" shapeId="0" xr:uid="{F92443CB-E874-4BCA-814F-EA0C05D004F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Stock</t>
      </text>
    </comment>
    <comment ref="Q19" authorId="23" shapeId="0" xr:uid="{E4DC801B-9772-4B9A-8403-C2ADD02650A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Proyecto de Fortalecimiento Institucional</t>
      </text>
    </comment>
    <comment ref="E26" authorId="24" shapeId="0" xr:uid="{179FE902-DA72-4658-86EB-68ED79C91C36}">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26" authorId="25" shapeId="0" xr:uid="{65BE23D5-E1AA-495D-B25A-99F53F20941D}">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E28" authorId="26" shapeId="0" xr:uid="{E8A48255-E6C9-4E79-84CA-D26C97729489}">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28" authorId="27" shapeId="0" xr:uid="{F92245A0-D762-4290-BB2A-12227A69A9D6}">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102" authorId="28" shapeId="0" xr:uid="{601E60BC-6D56-4F24-98CC-CF285D1D445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G103" authorId="29" shapeId="0" xr:uid="{8FC05666-255E-43CD-8941-AFF8483EFD4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E108" authorId="30" shapeId="0" xr:uid="{69CBD8F6-AC95-438B-8578-043AD74DACB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Objetivo inactivo en BPC- </t>
      </text>
    </comment>
    <comment ref="G127" authorId="31" shapeId="0" xr:uid="{E80175DD-6E9B-4DA8-8825-66CDD130082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E137" authorId="32" shapeId="0" xr:uid="{C6A78461-A0A7-4CE8-AB7A-2F8B52CAC36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Inactivo </t>
      </text>
    </comment>
    <comment ref="G137" authorId="33" shapeId="0" xr:uid="{27FD8DBC-A08D-472D-A7E6-16F66C6D49FB}">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51" authorId="34" shapeId="0" xr:uid="{2276F321-2B6C-43F4-A0C1-C1FDB9165DE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t>
      </text>
    </comment>
    <comment ref="G152" authorId="35" shapeId="0" xr:uid="{11B082C2-AD0E-4A2E-A41D-4DEAA0CDFD1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53" authorId="36" shapeId="0" xr:uid="{B8C0F515-4678-4B4C-B4F7-609DFF5A9D51}">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62" authorId="37" shapeId="0" xr:uid="{D5F99EDC-20CD-4116-A119-1A0423DA4968}">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no programado, pero si activo</t>
      </text>
    </comment>
    <comment ref="E175" authorId="38" shapeId="0" xr:uid="{01415FFE-F488-4140-B3C0-6637DF5322D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el componente de fortalecimiento institucional de acuerdo con solicitud de mayo 2024 en el marco del proceso institucional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tc={AB78C564-6816-41CC-ADC2-65F756BC02AB}</author>
    <author>tc={E8F19478-D1F4-4B29-9A1E-3A8697F4665B}</author>
    <author>tc={0D37C8B8-AE84-48B5-8132-537A1643C984}</author>
    <author>tc={B5D85EA8-E3A2-4DDE-B61C-093CD35BBB1B}</author>
    <author>tc={BA4D1A40-1BA6-443F-BA46-E47595547967}</author>
    <author>tc={0C92B949-AB3E-4927-900E-79EEF2DFCCD9}</author>
    <author>tc={C6149646-1D2F-4255-AF5D-E68CB3B38ABE}</author>
    <author>tc={46007A70-3AA8-414D-9051-C38C80833264}</author>
    <author>tc={FEBBC373-3750-4582-B263-6AF130980ED2}</author>
    <author>tc={C3A78872-2687-44E4-83B8-78E3D45ABDAA}</author>
    <author>tc={CB14C057-83D7-4396-B8D5-3209416D16ED}</author>
    <author>tc={6AA2A7F5-0DD9-4FAA-890F-D531A8378204}</author>
    <author>tc={0E83E8B9-5258-456A-930E-C9465A0BB8B6}</author>
    <author>tc={AA5B1F20-058A-4A8D-B059-DECFE72AEAE3}</author>
    <author>tc={C796A384-476C-4DE0-967E-DE72B1870EA9}</author>
    <author>tc={7E48A2B2-1969-4043-A254-1075AAFA970B}</author>
    <author>tc={CEB65511-DC3A-4073-8A9C-8CB6D0419631}</author>
    <author>tc={706E157B-4205-4FC6-AF2E-F2F9FD6E3A2A}</author>
    <author>tc={19EC9A33-B056-490C-B175-16BD0317D9DC}</author>
    <author>tc={D5DD04CE-CA3B-40A7-A719-4FAC22B64B98}</author>
    <author>tc={406D6021-185D-4521-806F-7ECF681689BB}</author>
    <author>tc={19EC9A33-B056-490D-B175-16BD0317D9DC}</author>
    <author>tc={8DC76E19-0248-4DFA-8C59-A3B0844DC4F7}</author>
    <author>tc={45E8A19F-8BB6-435E-B47D-8938EE41AECB}</author>
    <author>tc={D354E6FA-9573-448D-8D17-79E653C478F6}</author>
    <author>tc={2F99FDAA-3F64-4844-82BA-FFE691DB4EC5}</author>
    <author>tc={59E660B7-51A8-4215-BF6B-A5505D112B03}</author>
    <author>tc={A3A6FC92-FBE2-4FAB-8A90-CAD1ABD2FE8A}</author>
    <author>tc={EDBD09CF-4BA5-4787-AA92-FF7AB55EFF81}</author>
    <author>tc={2024D820-7D15-4221-B3BF-F6F2FEF9F021}</author>
    <author>tc={D7799FB4-1024-47C7-A221-368F7D393C9A}</author>
    <author>tc={155EA676-FFB7-420D-81F2-181A8FD4F926}</author>
    <author>tc={3C23A51D-6AD4-4971-888E-9B4D0539A590}</author>
    <author>tc={5AC6FA87-6C4C-4BD5-81EE-24E3883954FC}</author>
    <author>tc={C583B5AA-D3D8-4D39-BDD3-8ABEB3C5B658}</author>
    <author>tc={54403D7C-45BD-4076-873A-4D40A66682E7}</author>
    <author>tc={5B2472B1-A169-442D-80BE-199DEDABFEDD}</author>
    <author>tc={D56F3360-1A52-4D2F-8829-36A8F10C46B4}</author>
    <author>tc={E7946955-86E9-4097-A818-022FC87BE960}</author>
    <author>tc={FC67A36C-ADB1-44E6-91C1-A4A8EC6308D9}</author>
    <author>tc={9AC6F5FF-E1C4-4017-A1A3-598B21D3A84F}</author>
    <author>tc={A9F80E48-525D-4109-BC4A-59B661797253}</author>
    <author>tc={C830F223-7E3C-4F2B-91CA-E43AF4986521}</author>
    <author>tc={4FB83978-DF10-4D60-979E-245DACED9FA2}</author>
    <author>tc={A1D263D1-942B-4AD9-89BB-CD44F2C79893}</author>
    <author>tc={41F380FC-20DF-4E79-B3BA-9E6B65621F71}</author>
    <author>tc={1C4C27CD-2974-4876-9A6A-07D952F775C0}</author>
    <author>tc={9228E336-B01E-4CCF-A796-E4E555175491}</author>
    <author>tc={CE40687D-F5B3-46AD-8AD0-69547D76839E}</author>
    <author>tc={69515D9A-FE38-4B58-A458-7253AFBF13DE}</author>
    <author>tc={626F04D8-B085-4CD2-9C48-92BAE45F2E9E}</author>
    <author>tc={A1D3DBEF-4C22-4F7A-8A28-0B5CB2EC77D7}</author>
    <author>tc={5758C25B-B285-451D-954A-0C1885CEB710}</author>
    <author>tc={4ECBC279-E049-420E-AD10-0BED7B73DDFA}</author>
    <author>tc={5E0377D0-FDDA-43F3-92DA-220196577E95}</author>
    <author>tc={51FD3BC2-C435-491B-9352-45C0ABA103E2}</author>
    <author>tc={EC9303B7-9214-434C-94D5-20ED145525F1}</author>
    <author>tc={5C99D714-8014-4957-9308-01DA832E0BAE}</author>
    <author>tc={BBEF550D-EA80-40D7-9ABD-FF2B9C18BD03}</author>
    <author>tc={AA13D5E5-8C7D-4AA5-B1B1-4F9311417A7E}</author>
    <author>tc={AB1DD0F2-AA78-439C-AAB5-1C040C8BF5D6}</author>
    <author>tc={A6B96485-9A80-4F9F-8BAB-07166B317290}</author>
    <author>tc={7BAC7BC0-34D9-4AB9-86DD-DBB0925E6178}</author>
    <author>tc={C12E18FE-A7B6-4F37-B6AE-6F40A7ECDD35}</author>
    <author>tc={E5ED3D4D-3235-475C-9836-F423AACFC879}</author>
    <author>tc={10E0DC37-D3C9-40EE-AAA2-DF74DBF21A05}</author>
    <author>tc={2ED9879C-8FDD-4882-A297-F8741D6B22C9}</author>
    <author>tc={3DF32578-DC5B-419D-9909-BA59566FC801}</author>
    <author>tc={045CDDAF-4445-4B07-A8A9-2EDBE3FDE232}</author>
    <author>tc={064C260A-47A9-4DE7-81E2-2C377F9A8C46}</author>
    <author>tc={E9CA6E83-FBA2-4B26-A3BA-559A95210470}</author>
    <author>tc={290A75C3-2BD0-4A9E-B7F7-6E481C62566B}</author>
  </authors>
  <commentList>
    <comment ref="O4" authorId="0" shapeId="0" xr:uid="{C082542A-6ABF-41DE-AF8E-AB81CBCB1458}">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Q4" authorId="0" shapeId="0" xr:uid="{D2F97912-73AD-4B67-B9D7-40E32F3AC0DD}">
      <text>
        <r>
          <rPr>
            <b/>
            <sz val="9"/>
            <color indexed="81"/>
            <rFont val="Tahoma"/>
            <family val="2"/>
          </rPr>
          <t>SASP: El alacance de la solicitud es para actualziación de LB y Meta Total</t>
        </r>
        <r>
          <rPr>
            <sz val="9"/>
            <color indexed="81"/>
            <rFont val="Tahoma"/>
            <family val="2"/>
          </rPr>
          <t xml:space="preserve">
</t>
        </r>
      </text>
    </comment>
    <comment ref="S4" authorId="0" shapeId="0" xr:uid="{87F7D3AF-4445-45BA-801F-52ECAC635DC4}">
      <text>
        <r>
          <rPr>
            <b/>
            <sz val="9"/>
            <color indexed="81"/>
            <rFont val="Tahoma"/>
            <family val="2"/>
          </rPr>
          <t>SASP: Si el dato se mantiene incluir ok</t>
        </r>
      </text>
    </comment>
    <comment ref="V4" authorId="0" shapeId="0" xr:uid="{4DAC6C11-59B7-4EB9-9A1C-F0629DE24B46}">
      <text>
        <r>
          <rPr>
            <b/>
            <sz val="9"/>
            <color indexed="81"/>
            <rFont val="Tahoma"/>
            <family val="2"/>
          </rPr>
          <t>SASP: El alacance de la solicitud es para actualziación de LB y Meta Total</t>
        </r>
        <r>
          <rPr>
            <sz val="9"/>
            <color indexed="81"/>
            <rFont val="Tahoma"/>
            <family val="2"/>
          </rPr>
          <t xml:space="preserve">
</t>
        </r>
      </text>
    </comment>
    <comment ref="E40" authorId="1" shapeId="0" xr:uid="{AB78C564-6816-41CC-ADC2-65F756BC02AB}">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0" authorId="2" shapeId="0" xr:uid="{E8F19478-D1F4-4B29-9A1E-3A8697F4665B}">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S40" authorId="3" shapeId="0" xr:uid="{0D37C8B8-AE84-48B5-8132-537A1643C984}">
      <text>
        <t>[Comentario encadenado]
Su versión de Excel le permite leer este comentario encadenado; sin embargo, las ediciones que se apliquen se quitarán si el archivo se abre en una versión más reciente de Excel. Más información: https://go.microsoft.com/fwlink/?linkid=870924
Comentario:
    IIP - Delegada de Eficiencia</t>
      </text>
    </comment>
    <comment ref="E41" authorId="4" shapeId="0" xr:uid="{B5D85EA8-E3A2-4DDE-B61C-093CD35BBB1B}">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1" authorId="5" shapeId="0" xr:uid="{BA4D1A40-1BA6-443F-BA46-E47595547967}">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S41" authorId="6" shapeId="0" xr:uid="{0C92B949-AB3E-4927-900E-79EEF2DFCCD9}">
      <text>
        <t>[Comentario encadenado]
Su versión de Excel le permite leer este comentario encadenado; sin embargo, las ediciones que se apliquen se quitarán si el archivo se abre en una versión más reciente de Excel. Más información: https://go.microsoft.com/fwlink/?linkid=870924
Comentario:
    Delegada de Contratación (Natalia Silva)</t>
      </text>
    </comment>
    <comment ref="T41" authorId="7" shapeId="0" xr:uid="{C6149646-1D2F-4255-AF5D-E68CB3B38ABE}">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reporta el Equipo de Martha Trujillo: Evaluación de la Gestión Contractual</t>
      </text>
    </comment>
    <comment ref="E42" authorId="8" shapeId="0" xr:uid="{46007A70-3AA8-414D-9051-C38C80833264}">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2" authorId="9" shapeId="0" xr:uid="{FEBBC373-3750-4582-B263-6AF130980ED2}">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J42" authorId="10" shapeId="0" xr:uid="{C3A78872-2687-44E4-83B8-78E3D45ABDA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de acuerdo con solicitud del 28 de mayo 2024</t>
      </text>
    </comment>
    <comment ref="S42" authorId="11" shapeId="0" xr:uid="{CB14C057-83D7-4396-B8D5-3209416D16E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3 de la Delegada de Contratación (Natalia Silva)
1 Informe del Proyecto de Empresas
</t>
      </text>
    </comment>
    <comment ref="E43" authorId="12" shapeId="0" xr:uid="{6AA2A7F5-0DD9-4FAA-890F-D531A8378204}">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3" authorId="13" shapeId="0" xr:uid="{0E83E8B9-5258-456A-930E-C9465A0BB8B6}">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S43" authorId="14" shapeId="0" xr:uid="{AA5B1F20-058A-4A8D-B059-DECFE72AEAE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Delegada de Quejas (Natalia Garcia) - 2 informes uno semestral
</t>
      </text>
    </comment>
    <comment ref="E44" authorId="15" shapeId="0" xr:uid="{C796A384-476C-4DE0-967E-DE72B1870EA9}">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4" authorId="16" shapeId="0" xr:uid="{7E48A2B2-1969-4043-A254-1075AAFA970B}">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E45" authorId="17" shapeId="0" xr:uid="{CEB65511-DC3A-4073-8A9C-8CB6D0419631}">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5" authorId="18" shapeId="0" xr:uid="{706E157B-4205-4FC6-AF2E-F2F9FD6E3A2A}">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L45" authorId="19" shapeId="0" xr:uid="{09DB34FC-6CA2-49D4-970A-D8DACDDEF92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Capacidad</t>
      </text>
    </comment>
    <comment ref="E46" authorId="20" shapeId="0" xr:uid="{D5DD04CE-CA3B-40A7-A719-4FAC22B64B98}">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6" authorId="21" shapeId="0" xr:uid="{406D6021-185D-4521-806F-7ECF681689BB}">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L46" authorId="22" shapeId="0" xr:uid="{26B43142-4226-49AF-9AD8-AE144FE78D4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Capacidad</t>
      </text>
    </comment>
    <comment ref="E47" authorId="23" shapeId="0" xr:uid="{8DC76E19-0248-4DFA-8C59-A3B0844DC4F7}">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7" authorId="24" shapeId="0" xr:uid="{45E8A19F-8BB6-435E-B47D-8938EE41AECB}">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E48" authorId="25" shapeId="0" xr:uid="{D354E6FA-9573-448D-8D17-79E653C478F6}">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8" authorId="26" shapeId="0" xr:uid="{2F99FDAA-3F64-4844-82BA-FFE691DB4EC5}">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E49" authorId="27" shapeId="0" xr:uid="{59E660B7-51A8-4215-BF6B-A5505D112B03}">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49" authorId="28" shapeId="0" xr:uid="{A3A6FC92-FBE2-4FAB-8A90-CAD1ABD2FE8A}">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L49" authorId="29" shapeId="0" xr:uid="{EDBD09CF-4BA5-4787-AA92-FF7AB55EFF8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Capacidad</t>
      </text>
    </comment>
    <comment ref="E50" authorId="30" shapeId="0" xr:uid="{2024D820-7D15-4221-B3BF-F6F2FEF9F021}">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50" authorId="31" shapeId="0" xr:uid="{D7799FB4-1024-47C7-A221-368F7D393C9A}">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L50" authorId="32" shapeId="0" xr:uid="{155EA676-FFB7-420D-81F2-181A8FD4F92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a Capacidad</t>
      </text>
    </comment>
    <comment ref="E51" authorId="33" shapeId="0" xr:uid="{3C23A51D-6AD4-4971-888E-9B4D0539A590}">
      <text>
        <t>[Comentario encadenado]
Su versión de Excel le permite leer este comentario encadenado; sin embargo, las ediciones que se apliquen se quitarán si el archivo se abre en una versión más reciente de Excel. Más información: https://go.microsoft.com/fwlink/?linkid=870924
Comentario:
    Objetivo propuesto pro Veeduría para el PMR 2024-2033</t>
      </text>
    </comment>
    <comment ref="G51" authorId="34" shapeId="0" xr:uid="{5AC6FA87-6C4C-4BD5-81EE-24E3883954FC}">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E69" authorId="35" shapeId="0" xr:uid="{C583B5AA-D3D8-4D39-BDD3-8ABEB3C5B658}">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69" authorId="36" shapeId="0" xr:uid="{54403D7C-45BD-4076-873A-4D40A66682E7}">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E70" authorId="37" shapeId="0" xr:uid="{5B2472B1-A169-442D-80BE-199DEDABFEDD}">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70" authorId="38" shapeId="0" xr:uid="{D56F3360-1A52-4D2F-8829-36A8F10C46B4}">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70" authorId="39" shapeId="0" xr:uid="{E7946955-86E9-4097-A818-022FC87BE960}">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E71" authorId="40" shapeId="0" xr:uid="{FC67A36C-ADB1-44E6-91C1-A4A8EC6308D9}">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71" authorId="41" shapeId="0" xr:uid="{9AC6F5FF-E1C4-4017-A1A3-598B21D3A84F}">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71" authorId="42" shapeId="0" xr:uid="{A9F80E48-525D-4109-BC4A-59B661797253}">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72" authorId="43" shapeId="0" xr:uid="{C830F223-7E3C-4F2B-91CA-E43AF498652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73" authorId="44" shapeId="0" xr:uid="{4FB83978-DF10-4D60-979E-245DACED9FA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E74" authorId="45" shapeId="0" xr:uid="{A1D263D1-942B-4AD9-89BB-CD44F2C79893}">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74" authorId="46" shapeId="0" xr:uid="{41F380FC-20DF-4E79-B3BA-9E6B65621F71}">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74" authorId="47" shapeId="0" xr:uid="{1C4C27CD-2974-4876-9A6A-07D952F775C0}">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E75" authorId="48" shapeId="0" xr:uid="{9228E336-B01E-4CCF-A796-E4E555175491}">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75" authorId="49" shapeId="0" xr:uid="{CE40687D-F5B3-46AD-8AD0-69547D76839E}">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75" authorId="50" shapeId="0" xr:uid="{69515D9A-FE38-4B58-A458-7253AFBF13DE}">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E76" authorId="51" shapeId="0" xr:uid="{626F04D8-B085-4CD2-9C48-92BAE45F2E9E}">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76" authorId="52" shapeId="0" xr:uid="{A1D3DBEF-4C22-4F7A-8A28-0B5CB2EC77D7}">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76" authorId="53" shapeId="0" xr:uid="{5758C25B-B285-451D-954A-0C1885CEB710}">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J123" authorId="54" shapeId="0" xr:uid="{4ECBC279-E049-420E-AD10-0BED7B73DDFA}">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J125" authorId="55" shapeId="0" xr:uid="{5E0377D0-FDDA-43F3-92DA-220196577E95}">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28" authorId="56" shapeId="0" xr:uid="{51FD3BC2-C435-491B-9352-45C0ABA103E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nombre el 22052024</t>
      </text>
    </comment>
    <comment ref="G129" authorId="57" shapeId="0" xr:uid="{EC9303B7-9214-434C-94D5-20ED145525F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nombre el 22052024</t>
      </text>
    </comment>
    <comment ref="J129" authorId="58" shapeId="0" xr:uid="{5C99D714-8014-4957-9308-01DA832E0BA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 aprobado 22052024</t>
      </text>
    </comment>
    <comment ref="G130" authorId="59" shapeId="0" xr:uid="{BBEF550D-EA80-40D7-9ABD-FF2B9C18BD0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el nombre el 22052024</t>
      </text>
    </comment>
    <comment ref="J131" authorId="60" shapeId="0" xr:uid="{AA13D5E5-8C7D-4AA5-B1B1-4F9311417A7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 aprobado 22052024</t>
      </text>
    </comment>
    <comment ref="J132" authorId="61" shapeId="0" xr:uid="{AB1DD0F2-AA78-439C-AAB5-1C040C8BF5D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 aprobado 22052024</t>
      </text>
    </comment>
    <comment ref="J133" authorId="62" shapeId="0" xr:uid="{A6B96485-9A80-4F9F-8BAB-07166B31729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 aprobado 22052024</t>
      </text>
    </comment>
    <comment ref="J136" authorId="63" shapeId="0" xr:uid="{7BAC7BC0-34D9-4AB9-86DD-DBB0925E6178}">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en el sistema esta inactivo, sin embargo s e observa que en la ejecución presupuestal con corte a marzo, al producto 5 se le ejecutaron recursos</t>
      </text>
    </comment>
    <comment ref="J281" authorId="64" shapeId="0" xr:uid="{C12E18FE-A7B6-4F37-B6AE-6F40A7ECDD35}">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J282" authorId="65" shapeId="0" xr:uid="{E5ED3D4D-3235-475C-9836-F423AACFC879}">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J328" authorId="66" shapeId="0" xr:uid="{10E0DC37-D3C9-40EE-AAA2-DF74DBF21A0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J329" authorId="67" shapeId="0" xr:uid="{2ED9879C-8FDD-4882-A297-F8741D6B22C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G404" authorId="68" shapeId="0" xr:uid="{3DF32578-DC5B-419D-9909-BA59566FC80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el 2024 no va el producto, pero para el 2025 podría la entidad activarlo </t>
      </text>
    </comment>
    <comment ref="E559" authorId="69" shapeId="0" xr:uid="{045CDDAF-4445-4B07-A8A9-2EDBE3FDE23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el componente de fortalecimiento institucional de acuerdo con solicitud de mayo 2024 en el marco del proceso institucional</t>
      </text>
    </comment>
    <comment ref="E560" authorId="70" shapeId="0" xr:uid="{064C260A-47A9-4DE7-81E2-2C377F9A8C4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el componente de fortalecimiento institucional de acuerdo con solicitud de mayo 2024 en el marco del proceso institucional</t>
      </text>
    </comment>
    <comment ref="E561" authorId="71" shapeId="0" xr:uid="{E9CA6E83-FBA2-4B26-A3BA-559A9521047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el componente de fortalecimiento institucional de acuerdo con solicitud de mayo 2024 en el marco del proceso institucional</t>
      </text>
    </comment>
    <comment ref="E562" authorId="72" shapeId="0" xr:uid="{290A75C3-2BD0-4A9E-B7F7-6E481C62566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el componente de fortalecimiento institucional de acuerdo con solicitud de mayo 2024 en el marco del proceso institucional</t>
      </text>
    </comment>
  </commentList>
</comments>
</file>

<file path=xl/sharedStrings.xml><?xml version="1.0" encoding="utf-8"?>
<sst xmlns="http://schemas.openxmlformats.org/spreadsheetml/2006/main" count="8232" uniqueCount="1872">
  <si>
    <t>PRODUCTOS, METAS Y RESULTADOS</t>
  </si>
  <si>
    <t>EJECUCIÓN INDICADORES DE OBJETIVOS</t>
  </si>
  <si>
    <t/>
  </si>
  <si>
    <t>Ejercicio</t>
  </si>
  <si>
    <t>Datos registrado actualmente en BogData 2024</t>
  </si>
  <si>
    <t>Datos para actualizar 2024</t>
  </si>
  <si>
    <t>HORIZONTE DE PLANEACIÓN</t>
  </si>
  <si>
    <t>Justificación de modificación Meta Anual 2024</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</si>
  <si>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</si>
  <si>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</si>
  <si>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</si>
  <si>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</si>
  <si>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</si>
  <si>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</si>
  <si>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</si>
  <si>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</si>
  <si>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</si>
  <si>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</si>
  <si>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</si>
  <si>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</si>
  <si>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</si>
  <si>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</si>
  <si>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</si>
  <si>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</si>
  <si>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</si>
  <si>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</si>
  <si>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</si>
  <si>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</si>
  <si>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</si>
  <si>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</si>
  <si>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</si>
  <si>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</si>
  <si>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</si>
  <si>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</si>
  <si>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</si>
  <si>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</si>
  <si>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</si>
  <si>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</si>
  <si>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2</t>
  </si>
  <si>
    <t>Identificar los riesgos y hechos que afectan la gestión pública y la garantía de los derechos, incluyendo mecanismos de participación ciudadana</t>
  </si>
  <si>
    <t>Número de advertencias y alertas emitidas</t>
  </si>
  <si>
    <t>3</t>
  </si>
  <si>
    <t>Fortalecer la gestión disciplinaria de la Personería de Bogotá</t>
  </si>
  <si>
    <t>Número de decisiones de fondo proferidas en los procesos disciplinarios</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</si>
  <si>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</si>
  <si>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</si>
  <si>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</si>
  <si>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</si>
  <si>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</si>
  <si>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</si>
  <si>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</si>
  <si>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</si>
  <si>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</si>
  <si>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</si>
  <si>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</si>
  <si>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</si>
  <si>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</si>
  <si>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</si>
  <si>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7</t>
  </si>
  <si>
    <t>Número de víctimas de desplazamiento forzado que permanecen en Bogotá que superan situación de vulnerabilidad</t>
  </si>
  <si>
    <t>Capacidad</t>
  </si>
  <si>
    <t>Fortalecimiento de la capacidad institucional que soporta la misionalidad de la entidad</t>
  </si>
  <si>
    <t>8</t>
  </si>
  <si>
    <t>Porcentaje de avance en el desarrollo de acciones para soportar la misionalidad  de la entidad</t>
  </si>
  <si>
    <t>0105-01</t>
  </si>
  <si>
    <t>VEEDURÍA DISTRITAL</t>
  </si>
  <si>
    <t>10</t>
  </si>
  <si>
    <t>CONTRIBUIR A UNA ADMINISTRACIoN PUBLICA, INNOVADORA, TRANSPARENTE Y EFICIENTE</t>
  </si>
  <si>
    <t>26</t>
  </si>
  <si>
    <t>ESTRATEGIA PREVENTIVA EN EL MARCO DE LA PPDTINTC EN LOS 16 SECTORES DEL DISTRITO IMPLEMENTADA</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</si>
  <si>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</si>
  <si>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</si>
  <si>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</si>
  <si>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</si>
  <si>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Contribuir al fortalecimiento gobernabilidad democrática local</t>
  </si>
  <si>
    <t>Porcentaje de conflictividades resueltas a partir de la autorregulación y el diálogo social</t>
  </si>
  <si>
    <t>Implementar el sistema de gestión local que permita mejorar de la planeación para el desarrollo local y el fortalecimiento de la institucional de las alcaldías locales</t>
  </si>
  <si>
    <t>Fortalecer la gestión del ejercicio policivo a cargo de la Secretaría Distrital de Gobierno de Bogotá</t>
  </si>
  <si>
    <t>Porcentaje de descongestión de las actuaciones policivas que se encuentran pendientes de fallos en primera instancia</t>
  </si>
  <si>
    <t>Fortalecimiento de capacidades institucionales que mejoren los procesos misionales de la entidad</t>
  </si>
  <si>
    <t>Porcentaje de procesos misionales fortalecidos en sus capacidades institucionales</t>
  </si>
  <si>
    <t>0111-01</t>
  </si>
  <si>
    <t>SECRETARÍA DISTRITAL DE HACIENDA</t>
  </si>
  <si>
    <t>Mejorar el recaudo de ingresos tributarios distritales​</t>
  </si>
  <si>
    <t>Billones de pesos recaudos oportunamente y por gestión​</t>
  </si>
  <si>
    <t>0112-01</t>
  </si>
  <si>
    <t>SECRETARÍA DE EDUCACIÓN DEL DISTRITO</t>
  </si>
  <si>
    <t>Lograr cobertura total del sistema educativo de la ciudad</t>
  </si>
  <si>
    <t>Tasa de cobertura bruta en el distrito</t>
  </si>
  <si>
    <t>Tasa de cobertura neta ajustada</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</si>
  <si>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</si>
  <si>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</si>
  <si>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</si>
  <si>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</si>
  <si>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</si>
  <si>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Mejorar la permanencia en el sistema educativo</t>
  </si>
  <si>
    <t>15</t>
  </si>
  <si>
    <t>Tasa de deserción en colegios distritales</t>
  </si>
  <si>
    <t>0113-02</t>
  </si>
  <si>
    <t>SECRETARÍA DISTRITAL DE MOVILIDAD</t>
  </si>
  <si>
    <t>Mejorar las condiciones de seguridad vial y el comportamiento de los actores en la vía</t>
  </si>
  <si>
    <t>Número de personas fallecidas en siniestros viales</t>
  </si>
  <si>
    <t>Reduccion</t>
  </si>
  <si>
    <t>Campañas de cultura ciudadana implementadas</t>
  </si>
  <si>
    <t>Mantener el tiempo de desplazamiento de los ciudadanos</t>
  </si>
  <si>
    <t>Tiempo promedio de viaje en la ciudad</t>
  </si>
  <si>
    <t>Mejorar la calidad de vida de los habitantes en cuanto a movilidad y factores asociados</t>
  </si>
  <si>
    <t>Número de viajes realizados en bicicleta</t>
  </si>
  <si>
    <t>9</t>
  </si>
  <si>
    <t>Mejorar los servicios de atención a la ciudadanía</t>
  </si>
  <si>
    <t>Niveles de satisfacción de los ciudadanos y partes interesadas alcanzados</t>
  </si>
  <si>
    <t>0117-01</t>
  </si>
  <si>
    <t>SECRETARÍA DISTRITAL DE DESARROLLO ECONÓMICO</t>
  </si>
  <si>
    <t>Contribuir en la reducción del desempleo y la pobreza monetaria en Bogotá</t>
  </si>
  <si>
    <t>Personas colocadas laboralmente a partir de las intervenciones realizadas por la SDDE</t>
  </si>
  <si>
    <t>Tasa de colocación de mujeres de Bogotá Trabaja - SDDE</t>
  </si>
  <si>
    <t>Fortalecer el Tejido Empresarial de las Unidades Productivas de Bogotá</t>
  </si>
  <si>
    <t>Incremento en el promedio de ventas mensuales de las Unidades productivas de Base</t>
  </si>
  <si>
    <t>Variación de ventas de unidades productivas en eventos</t>
  </si>
  <si>
    <t>Incremento en exportaciones de las Unidades productivas</t>
  </si>
  <si>
    <t>Contribuir al fortalecimiento de la sostenibilidad del sistema de abastecimiento y la seguridad alimentaria de Bogotá</t>
  </si>
  <si>
    <t>Incremento en las ventas realizadas a través de Mercados Campesinos</t>
  </si>
  <si>
    <t>Fortalecer la capacidad institucional a nivel meso que mejore los procesos misionales de la entidad</t>
  </si>
  <si>
    <t>Procesos de capacidad institucional fortalecidos a nivel meso que aporten en la mejora de los procesos misionales de la entidad</t>
  </si>
  <si>
    <t>0118-01</t>
  </si>
  <si>
    <t>SECRETARÍA DISTRITAL DEL HÁBITAT</t>
  </si>
  <si>
    <t>Contribuir al acceso a una vivienda adecuada y asequible para los hogares de Bogotá</t>
  </si>
  <si>
    <t>Número de beneficiarios con soluciones de vivienda digna</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</si>
  <si>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</si>
  <si>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</si>
  <si>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</si>
  <si>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</si>
  <si>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</si>
  <si>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</si>
  <si>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</si>
  <si>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</si>
  <si>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</si>
  <si>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</si>
  <si>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</si>
  <si>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</si>
  <si>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</si>
  <si>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</si>
  <si>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</si>
  <si>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</si>
  <si>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</si>
  <si>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</si>
  <si>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</si>
  <si>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</si>
  <si>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Generar condiciones para el acceso a la cultura en los territorios</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</si>
  <si>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</si>
  <si>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</si>
  <si>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</si>
  <si>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</si>
  <si>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</si>
  <si>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</si>
  <si>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</si>
  <si>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Producir información y estudios estratégicos de Bogotá Región como insumo para la toma de decisiones, la orientación del gasto público y la ciudadanía en general</t>
  </si>
  <si>
    <t>Número de estudios de ciudad elaborados y difundidos</t>
  </si>
  <si>
    <t>Número de informes y/ o documentos elaborados</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</si>
  <si>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</si>
  <si>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</si>
  <si>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Fortalecimiento de capacidad institucional que mejore los procesos misionales de la entidad</t>
  </si>
  <si>
    <t>Indice de capacidad institucional fortalecida</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</si>
  <si>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</si>
  <si>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</si>
  <si>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</si>
  <si>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</si>
  <si>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</si>
  <si>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</si>
  <si>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Desarrollo de capacidades de incidencia, liderazgo, empoderamiento y participación política</t>
  </si>
  <si>
    <t>Mujeres vinculadas a procesos formativos para el desarrollo de capacidades de incidencia, liderazgo, empoderamiento y participación política</t>
  </si>
  <si>
    <t>Contribuir a la igualdad de oportunidades para las mujeres a través de la implementación de un Sistema Distrital de Cuidado</t>
  </si>
  <si>
    <t>Personas vinculadas a la oferta de servicios y estrategias del sistema distrital de cuidado</t>
  </si>
  <si>
    <t>Estudios y/o investigaciones producidas sobre la situación en derechos de las mujes, actualizados,  publicados  y divulgados en el OMEG</t>
  </si>
  <si>
    <t>Datos estadísticos sobre la situación de derechos de las mujeres, actualizados y publicados en el OMEG</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</si>
  <si>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</si>
  <si>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</si>
  <si>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</si>
  <si>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</si>
  <si>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Garantizar espacios físicos adecuados y seguros para la población beneficiaria de los servicios sociales de la SDIS</t>
  </si>
  <si>
    <t>Generar información oportuna y con calidad para la toma de decisiones.</t>
  </si>
  <si>
    <t>Porcentaje de servicios tecnológicos prestados para garantizar la operación de la Secretaría</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</si>
  <si>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</si>
  <si>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</si>
  <si>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</si>
  <si>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</si>
  <si>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Incremento del porcentaje de favorabilidad de bienestar laboral</t>
  </si>
  <si>
    <t>Nivel de sostenibilidad de la medición de La gestión del desempeño institucional de DASC en la aplicación del MIPG.</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</si>
  <si>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</si>
  <si>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</si>
  <si>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</si>
  <si>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</si>
  <si>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</si>
  <si>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</si>
  <si>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</si>
  <si>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</si>
  <si>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</si>
  <si>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</si>
  <si>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</si>
  <si>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</si>
  <si>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Porcentaje de procesos de capacidad institucional fortalecidos a nivel meso que aporten en la mejora de los procesos misionales de la entidad</t>
  </si>
  <si>
    <t>0131-01</t>
  </si>
  <si>
    <t>UNIDAD ADMINISTRATIVA ESPECIAL CUERPO OFICIAL DE BOMBEROS</t>
  </si>
  <si>
    <t>Fortalecer los procesos de atención a incidentes y emergencias.</t>
  </si>
  <si>
    <t>Nivel de satisfacción de los servicios prestados por la UAECOB.</t>
  </si>
  <si>
    <t>Fortalecer los proceso de conocimiento y reducción del riesgo de incendios, para  hacer de Bogotá una ciudad segura.</t>
  </si>
  <si>
    <t>Número de niños, niñas y adolescentes capacitados en prevención del riesgo.</t>
  </si>
  <si>
    <t>Número de personas capacitadas en prevención del riesgo</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</si>
  <si>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</si>
  <si>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</si>
  <si>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</si>
  <si>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SECRETARÍA JURÍDICA DISTRITAL</t>
  </si>
  <si>
    <t>Mejorar el quehacer de la gestión jurídica y disciplinaria</t>
  </si>
  <si>
    <t xml:space="preserve"> Nivel de eficiencia de la gestión jurídica en el Distrito Capital</t>
  </si>
  <si>
    <t>Mejorar la Gestión judicial y extrajudicial del Distrito Capital</t>
  </si>
  <si>
    <t>Nivel de eficiencia fiscal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</si>
  <si>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</si>
  <si>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</si>
  <si>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</si>
  <si>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</si>
  <si>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</si>
  <si>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</si>
  <si>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</si>
  <si>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</si>
  <si>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</si>
  <si>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avance del plan de infraestructura, bienes y servicios para el acceso a la justicia en el Distrito</t>
  </si>
  <si>
    <t>Mejorar el nivel de eficiencia y oportunidad en la respuesta a los eventos de seguridad y emergencia</t>
  </si>
  <si>
    <t>11</t>
  </si>
  <si>
    <t>Tiempo promedio de respuesta de recepción, asignación y movilización de incidentes de seguridad del C4</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</si>
  <si>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</si>
  <si>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</si>
  <si>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</si>
  <si>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</si>
  <si>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Porcentaje de emprendimientos por subsistencia fortalecidos en aspectos psicosociales, técnicos y empresariales</t>
  </si>
  <si>
    <t>Contribuir con la seguridad alimentaria y aportar al desarrollo económico de la ciudad a través del fortalecimiento de las Plazas Distritales de Mercado</t>
  </si>
  <si>
    <t>Porcentaje de Plazas de mercado potenciadas para el turismo y el abastecimiento</t>
  </si>
  <si>
    <t>Fortalecimiento de capacidad institucional a nivel meso que mejore los procesos misionales de la entidad</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</si>
  <si>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</si>
  <si>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</si>
  <si>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</si>
  <si>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</si>
  <si>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</si>
  <si>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</si>
  <si>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</si>
  <si>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</si>
  <si>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</si>
  <si>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</si>
  <si>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</si>
  <si>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</si>
  <si>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</si>
  <si>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</si>
  <si>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</si>
  <si>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14</t>
  </si>
  <si>
    <t>Porcentaje de implementación del Plan de Asesoría y Asistencia Técnica a la EPS Capital Salud y las Subredes</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</si>
  <si>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</si>
  <si>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</si>
  <si>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</si>
  <si>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</si>
  <si>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</si>
  <si>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</si>
  <si>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</si>
  <si>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</si>
  <si>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</si>
  <si>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</si>
  <si>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</si>
  <si>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</si>
  <si>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</si>
  <si>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</si>
  <si>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</si>
  <si>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</si>
  <si>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</si>
  <si>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Porcentaje de procesos de capacidad institucional fortalecidos a nivel medio que aporten en la mejora de los procesos misionales de la entidad</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</si>
  <si>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</si>
  <si>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</si>
  <si>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</si>
  <si>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</si>
  <si>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Número de personas beneficiadas del programa de reasentamientos</t>
  </si>
  <si>
    <t>Contribuir a la formalización de la propiedad a través de la entrega gratuita de títulos de propiedad predios estrato 1 y 2 en barrios de origen informal.</t>
  </si>
  <si>
    <t>Número de hogares beneficiados con la entrega de títulos de propiedad</t>
  </si>
  <si>
    <t>Número de personas beneficiadas en el programa de titulación</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</si>
  <si>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</si>
  <si>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</si>
  <si>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</si>
  <si>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Contribuir al reconocimiento, consolidación y dignificación de la vivienda y el hábitat popular.</t>
  </si>
  <si>
    <t>Personas beneficiadas con los Actos de Reconocimiento y/o licencias expedidas por la Curaduría Pública Social</t>
  </si>
  <si>
    <t>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</si>
  <si>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</si>
  <si>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</si>
  <si>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</si>
  <si>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</si>
  <si>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</si>
  <si>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</si>
  <si>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</si>
  <si>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</si>
  <si>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</si>
  <si>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</si>
  <si>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</si>
  <si>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</si>
  <si>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</si>
  <si>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</si>
  <si>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</si>
  <si>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</si>
  <si>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</si>
  <si>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</si>
  <si>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</si>
  <si>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</si>
  <si>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</si>
  <si>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</si>
  <si>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</si>
  <si>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</si>
  <si>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</si>
  <si>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</si>
  <si>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Aumento porcentual en el número de personas que visitan el Bronx Distrito Creativo o asisten a actividades desarrolladas por el Bronx Distrito Creativo en el marco de actividades creativas, culturales y artísticas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</si>
  <si>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</si>
  <si>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</si>
  <si>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</si>
  <si>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</si>
  <si>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</si>
  <si>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</si>
  <si>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</si>
  <si>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</si>
  <si>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</si>
  <si>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</si>
  <si>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</si>
  <si>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</si>
  <si>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</si>
  <si>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</si>
  <si>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</si>
  <si>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</si>
  <si>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</si>
  <si>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</si>
  <si>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</si>
  <si>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</si>
  <si>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</si>
  <si>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</si>
  <si>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Semestral</t>
  </si>
  <si>
    <t>Porcentaje de implementación de la estrategia de fortalecimiento de la capacidad institucional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</si>
  <si>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</si>
  <si>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</si>
  <si>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</si>
  <si>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</si>
  <si>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</si>
  <si>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</si>
  <si>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</si>
  <si>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0221-02</t>
  </si>
  <si>
    <t>Porcentaje de avance en la ejecución de la estrategia del proyecto de FONDETUR frente al desarrollo de las convocatorias públicas.</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</si>
  <si>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</si>
  <si>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</si>
  <si>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</si>
  <si>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</si>
  <si>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</si>
  <si>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</si>
  <si>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</si>
  <si>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</si>
  <si>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</si>
  <si>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</si>
  <si>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</si>
  <si>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</si>
  <si>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Porcentaje de Procesos de capacidad institucional fortalecidos a nivel meso que aporten en la mejora de los procesos misionales de la entidad</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</si>
  <si>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</si>
  <si>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</si>
  <si>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</si>
  <si>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</si>
  <si>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</si>
  <si>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</si>
  <si>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</si>
  <si>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</si>
  <si>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Número de organizaciones de recicladores de oficio registradas en el RUOR</t>
  </si>
  <si>
    <t>Número de recicladores de oficio registrados en el RURO</t>
  </si>
  <si>
    <t>Prestar de manera óptima el servicio de Alumbrado Público</t>
  </si>
  <si>
    <t>Niveles de disponibilidad del servicio.</t>
  </si>
  <si>
    <t>Garantizar el acceso de la ciudadanía a los Servicios Funerarios en los cementerios de propiedad del Distrito Capital</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</si>
  <si>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</si>
  <si>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</si>
  <si>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</si>
  <si>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</si>
  <si>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</si>
  <si>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</si>
  <si>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</si>
  <si>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</si>
  <si>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</si>
  <si>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</si>
  <si>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</si>
  <si>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</si>
  <si>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0230-01</t>
  </si>
  <si>
    <t>UNIVERSIDAD DISTRITAL FRANCISCO JOSE DE CALDAS</t>
  </si>
  <si>
    <t>Aumentar la cobertura de la educación en la ciudad</t>
  </si>
  <si>
    <t>Tasa de absorción</t>
  </si>
  <si>
    <t>Nuevos  cupos en educación superior</t>
  </si>
  <si>
    <t>Asegurar la permanencia de la educación en la ciudad</t>
  </si>
  <si>
    <t>Número de graduados por nivel de formación</t>
  </si>
  <si>
    <t>Elevar la calidad de la Educación Superior</t>
  </si>
  <si>
    <t>Porcentaje de Participación de  docentes  con formación en Maestria o  Doctorado</t>
  </si>
  <si>
    <t>Número de Programas académicos con Acreditación de Alta Calidad o renovación de la misma, por el Ministerio de Educación Nacional</t>
  </si>
  <si>
    <t>0235-01</t>
  </si>
  <si>
    <t>CONTRALORÍA DE BOGOTÁ, D.C.</t>
  </si>
  <si>
    <t>Mejorar la capacidad de gestión, calidad, oportunidad y efectividad del control fiscal distrital</t>
  </si>
  <si>
    <t>Porcentaje de entidades distritales auditadas durante el periodo</t>
  </si>
  <si>
    <t>Percepción de los ciudadanos sobre los productos y acciones de la contraloría de Bogotá</t>
  </si>
  <si>
    <t>Tasa de retorno</t>
  </si>
  <si>
    <t>0501-01</t>
  </si>
  <si>
    <t>AGENCIA DISTRITAL PARA LA EDUCACIÓN SUPERIOR, LA CIENCIA Y LA TECNOLOGÍA"ATENEA"</t>
  </si>
  <si>
    <t>Fomentar el acceso y permanencia en el sistema de educación postmedia de Bogotá.</t>
  </si>
  <si>
    <t>Cupos nuevos en educación superior para Bogotá D.C</t>
  </si>
  <si>
    <t>Promover, articular y financiar estrategias y proyectos de investigación, para el desarrollo de la ciencia, la tecnología y la innovación.</t>
  </si>
  <si>
    <t>Estrategias y proyectos apoyados y/o financiados</t>
  </si>
  <si>
    <t>EJECUCIÓN INDICADORES DE PRODUCTOS</t>
  </si>
  <si>
    <t>Agrupador Producto</t>
  </si>
  <si>
    <t>Indicador de Producto</t>
  </si>
  <si>
    <t>PM01020101</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</si>
  <si>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</si>
  <si>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</si>
  <si>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</si>
  <si>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</si>
  <si>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</si>
  <si>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</si>
  <si>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</si>
  <si>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</si>
  <si>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</si>
  <si>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</si>
  <si>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</si>
  <si>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Número de personas sensibilizadas en derechos, deberes, participación ciudadana, prevención y control a la función pública</t>
  </si>
  <si>
    <t>PM01020104</t>
  </si>
  <si>
    <t>Número de acciones realizadas de prevención y control a la función pública y seguimientos a sus observaciones</t>
  </si>
  <si>
    <t>Número de traslados para investigaciones disciplinarias, fiscales o penales realizados</t>
  </si>
  <si>
    <t>PM01020105</t>
  </si>
  <si>
    <t>Servicio de control fiscal participativo</t>
  </si>
  <si>
    <t>Número de actividades con participación ciudadana</t>
  </si>
  <si>
    <t>PM01020106</t>
  </si>
  <si>
    <t>Número de personas sensibilizadas en materia de prevención disciplinaria</t>
  </si>
  <si>
    <t>PM01020110</t>
  </si>
  <si>
    <t>Número de certificados de antecedentes disciplinarios expedidos</t>
  </si>
  <si>
    <t>PM01040101</t>
  </si>
  <si>
    <t>Número de entidades públicas asistidas técnicamente</t>
  </si>
  <si>
    <t xml:space="preserve"> Porcentaje de avance de las acciones para el fortalecimiento y desempeño institucional distrital</t>
  </si>
  <si>
    <t>PM01040102</t>
  </si>
  <si>
    <t>Porcentaje de avance en el desarrollo de la estrategia para la recuperación, preservación, difusión y apropiación del patrimonio documental y la memoria histórica de Bogotá</t>
  </si>
  <si>
    <t>PM01040103</t>
  </si>
  <si>
    <t>Servicios de apoyo para el desarrollo de acciones</t>
  </si>
  <si>
    <t>Porcentaje de avance de las acciones de política TIC en el Distrito Capital</t>
  </si>
  <si>
    <t>Número de entidades públicas asistidas técnicamente  en acciones TIC</t>
  </si>
  <si>
    <t>PM01040104</t>
  </si>
  <si>
    <t>Porcentaje de avance de las acciones de política de Servicio a la Ciudadanía en el Distrito Capital</t>
  </si>
  <si>
    <t>Número de entidades públicas asistidas técnicamente  en acciones de Servicio a la Ciudadanía</t>
  </si>
  <si>
    <t>PM01040105</t>
  </si>
  <si>
    <t>Porcentaje de avance de las acciones de política de Transparencia, integridad y no corrupción en el Distrito Capital</t>
  </si>
  <si>
    <t>Número de entidades públicas asistidas técnicamente  en acciones de Transparencia, integridad y no corrupción</t>
  </si>
  <si>
    <t>PM01040106</t>
  </si>
  <si>
    <t>Número de documentos de información y comunicación a nivel distrital generados</t>
  </si>
  <si>
    <t>PM01040107</t>
  </si>
  <si>
    <t>Porcentaje de ayuda humanitaria otorgadas en los términos establecidos en la ley vigente</t>
  </si>
  <si>
    <t>PM01040108</t>
  </si>
  <si>
    <t>Porcentaje de acciones ejecutadas con las comunidades en el marco de la ruta de reparación integral</t>
  </si>
  <si>
    <t>PM01040109</t>
  </si>
  <si>
    <t>Porcentaje de acciones  que aporten a  la construcción de paz, reparación, memoria y reconciliación desarrolladas</t>
  </si>
  <si>
    <t>PM01040110</t>
  </si>
  <si>
    <t>Porcentaje de avance de las acciones para la formulación e implementación de la planeación estratégica</t>
  </si>
  <si>
    <t>PM01040111</t>
  </si>
  <si>
    <t>Número de Sedes Mantenidas</t>
  </si>
  <si>
    <t>PM01050131</t>
  </si>
  <si>
    <t>CAPACIDADES EN INNOVACIÓN PÚBLICA DE LOS SERVIDORE</t>
  </si>
  <si>
    <t>110</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</si>
  <si>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</si>
  <si>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</si>
  <si>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</si>
  <si>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</si>
  <si>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</si>
  <si>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</si>
  <si>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</si>
  <si>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108</t>
  </si>
  <si>
    <t>ENTIDADES DISTRITALES Y EMPRESAS PUBLICAS Y MIXTAS ASISTIDAS EN LINEAMIENTOS DE TRANSPARENCIA</t>
  </si>
  <si>
    <t>109</t>
  </si>
  <si>
    <t>CIUDADANOS ASISTIDOS TeCNICAMENTE EN PARTICIPACIoN Y CONTROL SOCIAL</t>
  </si>
  <si>
    <t>PM01100101</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</si>
  <si>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</si>
  <si>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</si>
  <si>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</si>
  <si>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</si>
  <si>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Servicio de promoción a la participación ciudadana</t>
  </si>
  <si>
    <t>Número de ciudadanos que participan en la estrategia de presupuestos participativos</t>
  </si>
  <si>
    <t>PM01100103</t>
  </si>
  <si>
    <t>Porcentaje de implementación de la estrategia de intervención territorial en las localidades</t>
  </si>
  <si>
    <t>PM01100104</t>
  </si>
  <si>
    <t>Número de asistencias brindadas</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</si>
  <si>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</si>
  <si>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</si>
  <si>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</si>
  <si>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PM01100106</t>
  </si>
  <si>
    <t>Servicio de inspección, vigilancia y control</t>
  </si>
  <si>
    <t>Número de diligencias realizadas en inspección vigilancia y control</t>
  </si>
  <si>
    <t>PM01100107</t>
  </si>
  <si>
    <t>Porcentaje de avance en la actualización del sistema de gestión de la Entidad</t>
  </si>
  <si>
    <t>PI/7580/0111/01</t>
  </si>
  <si>
    <t>Número de contribuyentes intervenidos en obligaciones tributarias</t>
  </si>
  <si>
    <t>PI/7580/0211/02</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</si>
  <si>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</si>
  <si>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</si>
  <si>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</si>
  <si>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</si>
  <si>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</si>
  <si>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</si>
  <si>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</si>
  <si>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</si>
  <si>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</si>
  <si>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</si>
  <si>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PM01120103</t>
  </si>
  <si>
    <t>Servicio educativo</t>
  </si>
  <si>
    <t>Número de estudiantes  matrículados en establecimientos educativos oficiales</t>
  </si>
  <si>
    <t>Establecimientos educativos rurales beneficiados con politica de educación rural</t>
  </si>
  <si>
    <t>PM01120105</t>
  </si>
  <si>
    <t>Servicios de información implementados</t>
  </si>
  <si>
    <t>Número  de soluciones de conectividad,  WIFI implementadas y modernización y soporte plataforma tecnológica</t>
  </si>
  <si>
    <t>PM01120107</t>
  </si>
  <si>
    <t>Infraestructura educativa construida</t>
  </si>
  <si>
    <t>Número de colegios oficiales nuevos construidos y/o restituidos</t>
  </si>
  <si>
    <t>PM01120108</t>
  </si>
  <si>
    <t>Infraestructura educativa mantenida</t>
  </si>
  <si>
    <t>Número de sedes mejoradas</t>
  </si>
  <si>
    <t>PM01120109</t>
  </si>
  <si>
    <t>Infraestructura educativa dotada</t>
  </si>
  <si>
    <t>Número de sedes dotadas</t>
  </si>
  <si>
    <t>PM01120110</t>
  </si>
  <si>
    <t>Servicio de atención integral para la primera infa</t>
  </si>
  <si>
    <t>Porcentaje de colegios públicos distritales que ofrecen grado de transición</t>
  </si>
  <si>
    <t>Porcentaje de colegios públicos distritales que ofrecen grado de prejardín</t>
  </si>
  <si>
    <t>Porcentaje de colegios públicos distritales que ofrecen grado de jardín.</t>
  </si>
  <si>
    <t>PM01120112</t>
  </si>
  <si>
    <t>Número de cupos en educación superior promovidos</t>
  </si>
  <si>
    <t>PM01120117</t>
  </si>
  <si>
    <t>Número de docentes y directivos docentes con programas de formación inicial, permanente y posgradual</t>
  </si>
  <si>
    <t>Docentes beneficiados con estrategias de promoción del bilinguismo</t>
  </si>
  <si>
    <t>PM01120118</t>
  </si>
  <si>
    <t>Porcentaje de colegios públicos distritales con política de educación inclusiva, con enfoque diferencial implementada</t>
  </si>
  <si>
    <t>PM01120119</t>
  </si>
  <si>
    <t>Número de estudiantes de colegios oficiales y en concesión atendidos con alimentación escolar</t>
  </si>
  <si>
    <t>PM01120120</t>
  </si>
  <si>
    <t>16</t>
  </si>
  <si>
    <t>Estudiantes  pertenecientes a la matrícula oficial del Distrito, beneficiados con alguna de las estrategias de movilidad escolar</t>
  </si>
  <si>
    <t>PM01120121</t>
  </si>
  <si>
    <t>17</t>
  </si>
  <si>
    <t>Porcentaje de estudiantes de matricula oficial en jornada única</t>
  </si>
  <si>
    <t>PM01120122</t>
  </si>
  <si>
    <t>18</t>
  </si>
  <si>
    <t>Número de entornos educativos consolidados con estrategias para la prevención de riesgos sociales</t>
  </si>
  <si>
    <t>PM01120123</t>
  </si>
  <si>
    <t>19</t>
  </si>
  <si>
    <t>Número de redes conformadas de madres, padres  y cuidadores</t>
  </si>
  <si>
    <t>20</t>
  </si>
  <si>
    <t>Porcentaje de los colegios públicos que participan del programa de educación socioemocional, ciudadana y construcción de escuelas como territorios de paz</t>
  </si>
  <si>
    <t>0113-01</t>
  </si>
  <si>
    <t>PM01130112</t>
  </si>
  <si>
    <t>Servicios institucionales para la atención a la ci</t>
  </si>
  <si>
    <t>Porcentaje de efectividad en  los acuerdos de pago solicitados por los ciudadanos</t>
  </si>
  <si>
    <t>PM01130204</t>
  </si>
  <si>
    <t>Número de controles preventivos, regulatorios o sancionatorios realizados.</t>
  </si>
  <si>
    <t>PM01130205</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</si>
  <si>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</si>
  <si>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</si>
  <si>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</si>
  <si>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</si>
  <si>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</si>
  <si>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</si>
  <si>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Porcentaje de campaña(s) y/o jornada(s) de cultura ciudadana y educación vial realizadas y dirigidas a la ciudadanía, que promueven prácticas de inclusión e igualdad con enfoque poblacional - diferencial en el sistema de movilidad.</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</si>
  <si>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</si>
  <si>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</si>
  <si>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</si>
  <si>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</si>
  <si>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</si>
  <si>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</si>
  <si>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</si>
  <si>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Porcentaje de avance en la implementación de un (1) Sistema de Bicicleta Pública (compartida) alcanzado</t>
  </si>
  <si>
    <t>Número de cupos de cicloparquederos gestionados en infraestructura privada</t>
  </si>
  <si>
    <t>PM01130212</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</si>
  <si>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</si>
  <si>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</si>
  <si>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</si>
  <si>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PM01170101</t>
  </si>
  <si>
    <t>Número personas atendidas en el servicio de intermediación para el trabajo (Ferias, Convocatorias, APED)</t>
  </si>
  <si>
    <t>Número de personas formadas para el trabajo</t>
  </si>
  <si>
    <t>Número de personas formadas en nuevas competencias, bilinguismo y/o habilidades para el trabajo</t>
  </si>
  <si>
    <t>PM01170102</t>
  </si>
  <si>
    <t>Número de Unidades productivas consolidadas fortalecidas</t>
  </si>
  <si>
    <t>PM01170103</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</si>
  <si>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</si>
  <si>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</si>
  <si>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PM01170104</t>
  </si>
  <si>
    <t>Número hogares y/o unidades productivas rurales fortalecidas</t>
  </si>
  <si>
    <t>PM01170105</t>
  </si>
  <si>
    <t>Número de actores del SADA vinculados al programa de Fortalecimiento</t>
  </si>
  <si>
    <t>Número de Mercados campesinos organizados</t>
  </si>
  <si>
    <t>PM01170109</t>
  </si>
  <si>
    <t>Porcentaje de avance en el desarrollo, mantenimiento o adquisión de hardware o software</t>
  </si>
  <si>
    <t>PM01170110</t>
  </si>
  <si>
    <t>Servicios de apoyo para el fortalecimiento institu</t>
  </si>
  <si>
    <t>Número de personas contratadas  en el marco de los proyecto de los proyectos de inversión.</t>
  </si>
  <si>
    <t>PM01180111</t>
  </si>
  <si>
    <t>Porcentaje de cumplimiento de las acciones de orientación y gestión frente a los requerimientos allegados a la entidad, relacionados con la enajenación, arrendamiento y desarrollo de vivienda</t>
  </si>
  <si>
    <t>PM01180101</t>
  </si>
  <si>
    <t>Porcentaje de avance en la implementación de la política pública de gestión integral del hábitat</t>
  </si>
  <si>
    <t>PM01180102</t>
  </si>
  <si>
    <t>Porcentaje de avance en fortalecimiento técnico y organizacional a los prestadores de los sistemas de abastecimiento de agua potable en zona rural del distrito</t>
  </si>
  <si>
    <t>PM01180103</t>
  </si>
  <si>
    <t>Número de subsidios entregados de mejoramiento de vivienda modalidad habitabilidad urbana y rural</t>
  </si>
  <si>
    <t>PM01180104</t>
  </si>
  <si>
    <t>Número de subsidios entregados de mejoramiento de vivienda modalidad progresiva</t>
  </si>
  <si>
    <t>PM01180106</t>
  </si>
  <si>
    <t>Número de hectareas de suelo útil gestionadas para el desarrollo de vivienda social y usos complementarios</t>
  </si>
  <si>
    <t>PM01180107</t>
  </si>
  <si>
    <t>Número de unidades de vivienda VIS y VIP promovidas para su iniciación en Bogotá</t>
  </si>
  <si>
    <t>PM01180108</t>
  </si>
  <si>
    <t>Número de expedientes de legalización conformados y radicados en SDP</t>
  </si>
  <si>
    <t>Número de expedientes urbanos de regularización conformados y radicados en SDP</t>
  </si>
  <si>
    <t>PM01180109</t>
  </si>
  <si>
    <t>Porcentaje de avance en la construcción del catastro de servicios públicos</t>
  </si>
  <si>
    <t>PM01180110</t>
  </si>
  <si>
    <t>Espacio público intervenido</t>
  </si>
  <si>
    <t>Número de metros cuadrados de espacio público con intervenciones</t>
  </si>
  <si>
    <t>PM01180117</t>
  </si>
  <si>
    <t>Porcentaje de cumplimiento de las acciones de prevención, vigilancia y seguimiento de los desarrollos urbanísticos ilegales</t>
  </si>
  <si>
    <t>PM01180118</t>
  </si>
  <si>
    <t>Número de estrategias realizadas para fortalecer la gestión institucional y la cultura de la transparencia</t>
  </si>
  <si>
    <t>PM01180119</t>
  </si>
  <si>
    <t>Número de informes publicados con resultados de encuesta de satisfacción ciudadana</t>
  </si>
  <si>
    <t>Número de estrategias realizadas para el fortalecimiento de la comunicación y participación ciudadana</t>
  </si>
  <si>
    <t>PM01190101</t>
  </si>
  <si>
    <t>Número de estímulos, apoyos y alianzas estratégicas, realizados.</t>
  </si>
  <si>
    <t>PM01190102</t>
  </si>
  <si>
    <t>Número de programas para el fortalecimiento de la cadena de valor diseñadas y promovidas</t>
  </si>
  <si>
    <t>PM01190103</t>
  </si>
  <si>
    <t>Agentes del sector Profesionalizados</t>
  </si>
  <si>
    <t>Número de agentes del sector apoyados en procesos de profesionalización</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</si>
  <si>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</si>
  <si>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</si>
  <si>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</si>
  <si>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</si>
  <si>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</si>
  <si>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</si>
  <si>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</si>
  <si>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Porcentaje de equipamientos culturales mejorados, dotados, adecuados, construidos o fortalecidos derivados de la contribución parafiscal – LEP.</t>
  </si>
  <si>
    <t>PM01190107</t>
  </si>
  <si>
    <t>Número de espacios fortalecidos e implementados para el disfrute de la lectura</t>
  </si>
  <si>
    <t>PM01190108</t>
  </si>
  <si>
    <t>Número de estratégias desarrolladas para el fortalecimiento del Sistema Distrital de Arte, Cultura y Patrimonio</t>
  </si>
  <si>
    <t>PM01190109</t>
  </si>
  <si>
    <t>Número de  encuentros culturales en territorios realizados</t>
  </si>
  <si>
    <t>PM01190110</t>
  </si>
  <si>
    <t>Instrumentos de transformación cultural</t>
  </si>
  <si>
    <t>Número de estrategias de cultura ciudadana diseñadas e implementadas.</t>
  </si>
  <si>
    <t>PM01190111</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</si>
  <si>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</si>
  <si>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</si>
  <si>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</si>
  <si>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</si>
  <si>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PM01190113</t>
  </si>
  <si>
    <t>Porcentaje de avance del documento técnico de relacionamiento internacional del sector elaborado</t>
  </si>
  <si>
    <t>PM01200101</t>
  </si>
  <si>
    <t>Instrumentos de gestión territorial y planificació</t>
  </si>
  <si>
    <t>Porcentaje de la reglamentación del Plan de Ordenamiento Territorial</t>
  </si>
  <si>
    <t>Número de hectáreas de suelo viabilizadas</t>
  </si>
  <si>
    <t>PM01200102</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</si>
  <si>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</si>
  <si>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</si>
  <si>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</si>
  <si>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</si>
  <si>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</si>
  <si>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PM01200103</t>
  </si>
  <si>
    <t>Número de documentos metodológicos para la incorporación de enfoques poblacional diferencial y de genero en proyectos de inversión, actualizados</t>
  </si>
  <si>
    <t>Número de Informes de seguimiento al Plan de Desarrollo</t>
  </si>
  <si>
    <t>PM01200106</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</si>
  <si>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</si>
  <si>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</si>
  <si>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elaborados</t>
  </si>
  <si>
    <t>PM01200109</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</si>
  <si>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</si>
  <si>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</si>
  <si>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</si>
  <si>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PM01210106</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</si>
  <si>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</si>
  <si>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</si>
  <si>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</si>
  <si>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</si>
  <si>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</si>
  <si>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</si>
  <si>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</si>
  <si>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</si>
  <si>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</si>
  <si>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</si>
  <si>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23</t>
  </si>
  <si>
    <t>Número de Estudios y/o investigaciones producidas por el Observatorio de Mujer y Equidad de Género</t>
  </si>
  <si>
    <t>24</t>
  </si>
  <si>
    <t>Número de Estudios y/o investigaciones  divulgadas por el Observatorio de Mujer y Equidad de Género</t>
  </si>
  <si>
    <t>PM01210108</t>
  </si>
  <si>
    <t>Servicio de promoción de la garantía de derechos</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</si>
  <si>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</si>
  <si>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</si>
  <si>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</si>
  <si>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</si>
  <si>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</si>
  <si>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</si>
  <si>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</si>
  <si>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</si>
  <si>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</si>
  <si>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</si>
  <si>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</si>
  <si>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Número de mujeres vinculadas a procesos formativos para el desarrollo de capacidades de incidencia, liderazgo, empoderamiento y participación política</t>
  </si>
  <si>
    <t>PM01210111</t>
  </si>
  <si>
    <t>21</t>
  </si>
  <si>
    <t>Número de mujeres formadas en cuidados, en el marco de la estrategia cuidado a cuidadoras</t>
  </si>
  <si>
    <t>22</t>
  </si>
  <si>
    <t>Número de personas vinculadas a los talleres de cambio cultutal</t>
  </si>
  <si>
    <t>PM01220150</t>
  </si>
  <si>
    <t>Porcentaje de recursos girados a hogares pobres y vulnerables en Bogotá para transferencias monetarias ordinarias de Ingreso Mínimo Garantizado</t>
  </si>
  <si>
    <t>PM01220151</t>
  </si>
  <si>
    <t>Porcentaje de apoyos alimentarios entregados a través de los comedores comunitarios en sus diferentes modalidades</t>
  </si>
  <si>
    <t>Porcentaje de apoyos alimentarios entregados a población beneficiaria de los servicios sociales</t>
  </si>
  <si>
    <t>PM01220152</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</si>
  <si>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</si>
  <si>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</si>
  <si>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</si>
  <si>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Número de Jóvenes beneficiados con Transferencias Monetarias condicionadas</t>
  </si>
  <si>
    <t>Número de Jóvenes atendidos por la Secretaría de Integración Social</t>
  </si>
  <si>
    <t>PM01220154</t>
  </si>
  <si>
    <t>Número de atenciones a personas mayores  (no personas únicas) en condición de fragilidad social .</t>
  </si>
  <si>
    <t>Número de personas únicas mayores que reciben apoyos económicos</t>
  </si>
  <si>
    <t>PM01220155</t>
  </si>
  <si>
    <t>Número de personas con discapacidad atendidas en centros crecer, centros renacer y centros integrarte.</t>
  </si>
  <si>
    <t>PM01220156</t>
  </si>
  <si>
    <t>Número de ciudadanos habitantes de calle atendidos en comunidades de vida, centros de atención transitoria, en procesos de enlace social o estrategia de abordaje en calle</t>
  </si>
  <si>
    <t>PM01220157</t>
  </si>
  <si>
    <t>Porcentaje de Comisarías de Familia fortalecidas</t>
  </si>
  <si>
    <t>PM01220158</t>
  </si>
  <si>
    <t>Número de niñas, niños, adolescentes y jóvenes informados y sensibilizados en derechos sexuales y derechos reproductivos</t>
  </si>
  <si>
    <t>PM01220159</t>
  </si>
  <si>
    <t>Servicios de atención a población LGBTI</t>
  </si>
  <si>
    <t>Número de personas atendidas de los sectores LGBTI, sus familias y redes de apoyo</t>
  </si>
  <si>
    <t>PM01220160</t>
  </si>
  <si>
    <t>Porcentaje de niños y niñas atendidos integralmente para el restablecimiento de sus derechos</t>
  </si>
  <si>
    <t>PM01220161</t>
  </si>
  <si>
    <t>Número de hogares con pobreza histórica o emergente con acompañamiento</t>
  </si>
  <si>
    <t>PM01220162</t>
  </si>
  <si>
    <t>Número de personas atendidas provenientes de flujos migratorios mixtos.</t>
  </si>
  <si>
    <t>PM01220163</t>
  </si>
  <si>
    <t>Número de personas atendidas en emergencia social, natural, antrópica, sanitaria y de vulnerabilidad inminente</t>
  </si>
  <si>
    <t>PM01220164</t>
  </si>
  <si>
    <t>Número de personas atendidas a través de los centros de desarrollo comunitario</t>
  </si>
  <si>
    <t>PM01220165</t>
  </si>
  <si>
    <t>Porcentaje  de  implementación de las soluciones en materia de servicios logísticos, operativos, de gestión ambiental y documental</t>
  </si>
  <si>
    <t>Porcentaje de implementación de la política pública de gestión integral del talento humano</t>
  </si>
  <si>
    <t>PM01220166</t>
  </si>
  <si>
    <t>Porcentaje de avance de las acciones definidas en cumplimiento de la plataforma estratégica</t>
  </si>
  <si>
    <t>PM01220167</t>
  </si>
  <si>
    <t>Servicios de apoyo en la comunicación estratégica</t>
  </si>
  <si>
    <t>Porcentaje de avance de la política de comunicaciones de la entidad</t>
  </si>
  <si>
    <t>PM01220168</t>
  </si>
  <si>
    <t>Porcentaje de servicios sociales verificados en sus condiciones de operación</t>
  </si>
  <si>
    <t>PM01220169</t>
  </si>
  <si>
    <t>Sedes sociales construidas</t>
  </si>
  <si>
    <t>25</t>
  </si>
  <si>
    <t>Número de espacios de integración social que garanticen la prestación de los servicios sociales construidos</t>
  </si>
  <si>
    <t>PM01220170</t>
  </si>
  <si>
    <t>Sedes con reforzamiento estructural</t>
  </si>
  <si>
    <t>Número de equipamientos de la sdis reforzados</t>
  </si>
  <si>
    <t>PM01220171</t>
  </si>
  <si>
    <t>Sedes con adecuación de equipamientos sociales</t>
  </si>
  <si>
    <t>27</t>
  </si>
  <si>
    <t>Porcentaje de sedes adecuadas</t>
  </si>
  <si>
    <t>PM01220172</t>
  </si>
  <si>
    <t>Sedes con mantenimiento</t>
  </si>
  <si>
    <t>28</t>
  </si>
  <si>
    <t>Porcentaje de unidades operativas con mantenimiento</t>
  </si>
  <si>
    <t>PM01220173</t>
  </si>
  <si>
    <t>29</t>
  </si>
  <si>
    <t>Porcentaje de mantenimiento de la infraestructura tecnológica para la operación de la secretaría</t>
  </si>
  <si>
    <t>PM01250101</t>
  </si>
  <si>
    <t>Número de módulos y funcionalidades desarrolladas , mantenidas y optimizadas en el Sistema de Información Distrital del Empleo y la Administración Pública (SIDEAP)</t>
  </si>
  <si>
    <t>PM01250102</t>
  </si>
  <si>
    <t>Porcentaje de avance del desarrollo y actualización del Sistema de Analítica de datos del Talento Humano Distrital</t>
  </si>
  <si>
    <t>PM01250103</t>
  </si>
  <si>
    <t>Número de servidoras, servidores y/o colaboradores distritales capacitados y formados</t>
  </si>
  <si>
    <t>PM01250104</t>
  </si>
  <si>
    <t>Número de servidoras, servidores, colaboradores distritales y/o familiares  beneficiados de los programas de bienestar en el marco del  Modelo de Bienestar para la Felicidad Laboral</t>
  </si>
  <si>
    <t>PM01250105</t>
  </si>
  <si>
    <t>Número de entidades y/o organismos distritales que cuentan con lineamientos y herramientas para la implementación y desarrollo del Sistema de gestión de seguridad y salud en el trabajo SST</t>
  </si>
  <si>
    <t>PM01250106</t>
  </si>
  <si>
    <t>Número de servidoras y servidores públicos  distritales beneficiados con apoyos financieros a la educación formal</t>
  </si>
  <si>
    <t>Número de hijos  de servidoras y servidores públicos distritales beneficiados con apoyos financieros a la educación formal</t>
  </si>
  <si>
    <t>PM01250116</t>
  </si>
  <si>
    <t>Número de asesorías técnicas en la implementación de sistemas de gestión de rendimiento distrital</t>
  </si>
  <si>
    <t>Número de gerentes públicos evaluados bajo el Modelo propio de Evaluación de Gerentes Públicos para el Distrito Capital</t>
  </si>
  <si>
    <t>PM01250117</t>
  </si>
  <si>
    <t>Porcentaje de solicitudes de asesorías técnicas,  conceptualizaciones  y asesorías jurídica atendidas</t>
  </si>
  <si>
    <t>PM01250118</t>
  </si>
  <si>
    <t>Número de conceptos técnicos emitidos relacionados con la gestión de cambio organizacional</t>
  </si>
  <si>
    <t>PM01250119</t>
  </si>
  <si>
    <t>PM01250120</t>
  </si>
  <si>
    <t>Número de personas contratadas  en el marco de los proyecto de los proyectos de inversión</t>
  </si>
  <si>
    <t>PM01260105</t>
  </si>
  <si>
    <t>Número de actuaciones de evaluación, control, seguimiento y prevención ejecutadas sobre el arbolado urbano de Bogotá D.C.</t>
  </si>
  <si>
    <t>PM01260107</t>
  </si>
  <si>
    <t>Número de actuaciones de evaluación, control, seguimiento y prevención ejecutadas sobre el recurso flora en Bogotá D.C.</t>
  </si>
  <si>
    <t>PM01260108</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</si>
  <si>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</si>
  <si>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</si>
  <si>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</si>
  <si>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</si>
  <si>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 xml:space="preserve"> Servicio de protección del recurso hídrico</t>
  </si>
  <si>
    <t>Número de monitoreos de calidad de agua</t>
  </si>
  <si>
    <t>PM01260110</t>
  </si>
  <si>
    <t>Número de predios afectados por actividad extractiva que cuentan con instrumento administrativo de manejo y control ambiental controlados mediante seguimiento y evaluación ambiental</t>
  </si>
  <si>
    <t>PM01260111</t>
  </si>
  <si>
    <t>Porcentaje de avance en la construcción de la casa ecológica de los animales</t>
  </si>
  <si>
    <t>PM01260112</t>
  </si>
  <si>
    <t>Porcentaje de animales vivos silvestres ingresados al cavrffs de la Secretaría atendidos integral y especializadamente</t>
  </si>
  <si>
    <t>PM01260113</t>
  </si>
  <si>
    <t>Sedes de infraestructura ambiental mantenidas</t>
  </si>
  <si>
    <t>Número de sedes de infraestructura ambiental mantenidas</t>
  </si>
  <si>
    <t>PM01260114</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</si>
  <si>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</si>
  <si>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</si>
  <si>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</si>
  <si>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</si>
  <si>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</si>
  <si>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</si>
  <si>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Servicio sancionatorio ambiental</t>
  </si>
  <si>
    <t>Actuaciones de evaluación, control y seguimiento ambiental</t>
  </si>
  <si>
    <t>PM01260116</t>
  </si>
  <si>
    <t>Número de negocios verdes consolidados</t>
  </si>
  <si>
    <t>PM01260117</t>
  </si>
  <si>
    <t>Metros cuadrados de zonas verdes adecuadas</t>
  </si>
  <si>
    <t>PM01260118</t>
  </si>
  <si>
    <t>Número de espacios de articulación para la gestión ambiental con la participación del Distrito</t>
  </si>
  <si>
    <t>PM01260119</t>
  </si>
  <si>
    <t>Número de aplicativos y/o sistemas de integración de información resultado de modelamiento o análisis de datos ambientales</t>
  </si>
  <si>
    <t>PM01260120</t>
  </si>
  <si>
    <t>Porcentaje de avance en el fortalecimiento de gestión de la información ambiental de Bogotá priorizada</t>
  </si>
  <si>
    <t>PM01260121</t>
  </si>
  <si>
    <t>Porcentaje de avance en el seguimiento al programa del componente institucional de capacitación de los servidores públicos de la Secretaría Distrital de Ambiente</t>
  </si>
  <si>
    <t>PM01260122</t>
  </si>
  <si>
    <t>Número de personas vinculadas en las estrategias de educación ambiental</t>
  </si>
  <si>
    <t>PM01260123</t>
  </si>
  <si>
    <t>Número de personas vinculadas en la estrategia de participación ciudadana</t>
  </si>
  <si>
    <t>PM01260124</t>
  </si>
  <si>
    <t>Porcentaje de procesos judiciales y extrajudiciales atendidos en los que la entidad es parte o interviniente como autoridad ambiental</t>
  </si>
  <si>
    <t>PM01270101</t>
  </si>
  <si>
    <t>Número de metros cuadrados de bienes fiscales y de uso público saneados y/o titulados</t>
  </si>
  <si>
    <t>PM01270102</t>
  </si>
  <si>
    <t>Número de metros cuadrados de bienes fiscales y de uso público incorporados al inventario general</t>
  </si>
  <si>
    <t>PM01270103</t>
  </si>
  <si>
    <t>Número de documentos de generación de conocimiento en temas del espacio público elaborados</t>
  </si>
  <si>
    <t>Número de comunidades beneficiadas con  las campañas cívicas y educativas en tema del espacio público desarrolladas e implementadas</t>
  </si>
  <si>
    <t>PM01270106</t>
  </si>
  <si>
    <t>Porcentaje de solicitudes  para la recuperación de espacio público atendidas técnicamente</t>
  </si>
  <si>
    <t>PM01270107</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</si>
  <si>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</si>
  <si>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</si>
  <si>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</si>
  <si>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</si>
  <si>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</si>
  <si>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</si>
  <si>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PM01310104</t>
  </si>
  <si>
    <t>Servicio de atención a incidentes y emergencias.</t>
  </si>
  <si>
    <t>Número de incidentes y emergencias atendidos</t>
  </si>
  <si>
    <t>PM01310105</t>
  </si>
  <si>
    <t>Número de eventos de capacitaciones realizadas en prevención del riesgo a la ciudadanía</t>
  </si>
  <si>
    <t>PM01310106</t>
  </si>
  <si>
    <t>Número de inspecciones técnicas realizadas</t>
  </si>
  <si>
    <t>PM01310107</t>
  </si>
  <si>
    <t>Número de eventos de capacitaciones realizadas en prevención del riesgo al personal</t>
  </si>
  <si>
    <t>PM01310108</t>
  </si>
  <si>
    <t>Porcentaje de ejecución del plan de mantenimiento y dotación de sedes</t>
  </si>
  <si>
    <t>PM01310109</t>
  </si>
  <si>
    <t>Número de vehículos con mantenimiento</t>
  </si>
  <si>
    <t>Porcentaje de implementación  del mantenimiento y dotación de HEA´s y equipo menor</t>
  </si>
  <si>
    <t>PM01310110</t>
  </si>
  <si>
    <t>Porcentaje de la adquisición de  dotación y equipos de protección operativo -EPP</t>
  </si>
  <si>
    <t>PM01310111</t>
  </si>
  <si>
    <t>PM01310112</t>
  </si>
  <si>
    <t>Número de eventos operativos y/o emergencias apoyados.</t>
  </si>
  <si>
    <t>PM01310113</t>
  </si>
  <si>
    <t>Porcentanje de avance de la formulación y/o implementación planeación y sistemas de gestión</t>
  </si>
  <si>
    <t>PM01360103</t>
  </si>
  <si>
    <t>Número de ciudadanos orientados en derechos, obligaciones y control ciudadano de las entidades sin ánimo de lucro</t>
  </si>
  <si>
    <t>Numero de ESAL asesoradas en aspectos jurídicos, financieros y de inspección, vigilancia y control</t>
  </si>
  <si>
    <t>PM01360104</t>
  </si>
  <si>
    <t>Número de estudios y/o investigaciones jurídicas realizadas para el Distrito Capital</t>
  </si>
  <si>
    <t>Número de orientaciones realizadas  al cuerpo de abogados del Distrito Capital</t>
  </si>
  <si>
    <t>Numero de normas actualizadas en el sistema de información Régimen Legal</t>
  </si>
  <si>
    <t>PM01360105</t>
  </si>
  <si>
    <t>Nivel de éxito procesal en el Distrito Capital</t>
  </si>
  <si>
    <t>PM01360109</t>
  </si>
  <si>
    <t>Número de servidores públicos orientados en materia disciplinaria</t>
  </si>
  <si>
    <t>PM01360110</t>
  </si>
  <si>
    <t>Porcentaje de solicitudes  de legalidad de proyectos de actos administrativos revisadas para firma del (a) alcalde(sa) mayor</t>
  </si>
  <si>
    <t>PM01360111</t>
  </si>
  <si>
    <t>Porcentaje del funcionamiento de los sistemas de información de la Entidad</t>
  </si>
  <si>
    <t>PM01370106</t>
  </si>
  <si>
    <t>Número de Planes territoriales implementados para la prevención de delitos contra la vida y la integridad.</t>
  </si>
  <si>
    <t>Número de grupos ciudadanos vinculados y fortalecidos para la convivencia y seguridad</t>
  </si>
  <si>
    <t>PM01370107</t>
  </si>
  <si>
    <t>Número de adolescentes y jóvenes atendidos a través de las diferentes rutas del programa distrital de Justicia Juvenil Restaurativa</t>
  </si>
  <si>
    <t>PM01370108</t>
  </si>
  <si>
    <t>Número de orientaciones realizadas a ciudadanos (as) del Distrito que lo requieran</t>
  </si>
  <si>
    <t>PM01370109</t>
  </si>
  <si>
    <t>Número de personas privadas de la libertad atendidas por parte del Distrito</t>
  </si>
  <si>
    <t>PM01370206</t>
  </si>
  <si>
    <t>Número de intervenciones interinstitucionales en clave de control de los delitos contra la vida y la integridad.</t>
  </si>
  <si>
    <t>PM01370207</t>
  </si>
  <si>
    <t>PM01370208</t>
  </si>
  <si>
    <t>PM01370209</t>
  </si>
  <si>
    <t>PM01370212</t>
  </si>
  <si>
    <t>Número de  Centros de monitoreo de la Policía Nacional implementados con sistema de visualización integrados al sistema video vigilancia del C4</t>
  </si>
  <si>
    <t>PM01370210</t>
  </si>
  <si>
    <t>Número de equipamientos de seguridad y justicia en funcionamiento para la atención a la ciudadanía</t>
  </si>
  <si>
    <t>PM01370211</t>
  </si>
  <si>
    <t>Porcentaje de avance del plan de dotación de los organismos de seguridad y justicia, con enfoque territorial.</t>
  </si>
  <si>
    <t>PM02000101</t>
  </si>
  <si>
    <t>Número unidades productivas de la población de la economía informal  con alternativas  comerciales para la generación de ingresos.</t>
  </si>
  <si>
    <t>PM02000102</t>
  </si>
  <si>
    <t>Porcentaje de avance de los mantenimiento de la infraestructura suministrada a los vendedores informales</t>
  </si>
  <si>
    <t>PM02000103</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</si>
  <si>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</si>
  <si>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</si>
  <si>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</si>
  <si>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</si>
  <si>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</si>
  <si>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</si>
  <si>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</si>
  <si>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Porcentaje de avance de la intervención de las zonas de aglomeración</t>
  </si>
  <si>
    <t>PM02000106</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</si>
  <si>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</si>
  <si>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</si>
  <si>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</si>
  <si>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</si>
  <si>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</si>
  <si>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Porcentaje de avance del reforzamiento estructural de plazas de mercado</t>
  </si>
  <si>
    <t>PM02000108</t>
  </si>
  <si>
    <t>Porcentaje de avance de las obras de mantenimiento de plazas de mercado.</t>
  </si>
  <si>
    <t>PM02000109</t>
  </si>
  <si>
    <t>PM02010103</t>
  </si>
  <si>
    <t>Porcentaje de cumplimiento de las Acciones sectoriales y comunitarias para prevenir, controlar o minimizar la aparición de las enfermedades transmisibles.</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</si>
  <si>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</si>
  <si>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</si>
  <si>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</si>
  <si>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Porcentaje de Campañas de promoción de los derechos sexuales y reproductivos y la equidad de género implementadas</t>
  </si>
  <si>
    <t>PM02010108</t>
  </si>
  <si>
    <t>Proporción de niños y niñas menores de 5 años captados por SISVAN con estado nutricional inadecuado según el indicador peso para la talla</t>
  </si>
  <si>
    <t>PM02010109</t>
  </si>
  <si>
    <t>Porcentaje de acciones  concertadas e implementadas en torno a la salud y el desarrollo integral infantil</t>
  </si>
  <si>
    <t>PM02010111</t>
  </si>
  <si>
    <t>37</t>
  </si>
  <si>
    <t>Porcentaje de atención oportuna durante las primeras 24 horas de brotes y emergencias en salud pública</t>
  </si>
  <si>
    <t>PM02010112</t>
  </si>
  <si>
    <t>Porcentaje de implementación del centro Distrital de enlace y su red en  las localidades del Distrito capital.</t>
  </si>
  <si>
    <t>PM02010113</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</si>
  <si>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</si>
  <si>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</si>
  <si>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</si>
  <si>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</si>
  <si>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</si>
  <si>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</si>
  <si>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</si>
  <si>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</si>
  <si>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36</t>
  </si>
  <si>
    <t>Porcentaje de avance de la creación del centro de desarrollo tecnológico de producción de biológicos</t>
  </si>
  <si>
    <t>PM02010114</t>
  </si>
  <si>
    <t>38</t>
  </si>
  <si>
    <t>Porcentaje de Población de Bogotá D.C. asegurada en el Sistema General de Seguridad Social en Salud.</t>
  </si>
  <si>
    <t>PM02010115</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</si>
  <si>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</si>
  <si>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</si>
  <si>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</si>
  <si>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</si>
  <si>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</si>
  <si>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</si>
  <si>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</si>
  <si>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</si>
  <si>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</si>
  <si>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</si>
  <si>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</si>
  <si>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</si>
  <si>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</si>
  <si>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</si>
  <si>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</si>
  <si>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</si>
  <si>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</si>
  <si>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</si>
  <si>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</si>
  <si>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</si>
  <si>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</si>
  <si>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</si>
  <si>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Porcentaje de Sedes de IPS con IVC en Bogotá D.C.</t>
  </si>
  <si>
    <t>PM02010126</t>
  </si>
  <si>
    <t>30</t>
  </si>
  <si>
    <t>Número  de empleos temporales adicionales a la planta provista, en la SDS.</t>
  </si>
  <si>
    <t>31</t>
  </si>
  <si>
    <t>Número de empleos temporales adicionales a la planta provista, en las Subredes.</t>
  </si>
  <si>
    <t>PM02010127</t>
  </si>
  <si>
    <t>33</t>
  </si>
  <si>
    <t>Número de Rutas Integrales de Atención en Salud - RIAS implementadas</t>
  </si>
  <si>
    <t>39</t>
  </si>
  <si>
    <t>Porcentaje de avance en  el Plan de   implementación  de un (1) Modelo de Salud ajustado con enfoque poblacional, diferencial y de género, con enfasis en lo participativo, resolutivo y territorial.</t>
  </si>
  <si>
    <t>PM02010128</t>
  </si>
  <si>
    <t>Servicio de gestión del conocimiento</t>
  </si>
  <si>
    <t>34</t>
  </si>
  <si>
    <t>Porcentaje de implementacion del programa para la generación, producción y uso del conocimiento</t>
  </si>
  <si>
    <t>PM02010129</t>
  </si>
  <si>
    <t>35</t>
  </si>
  <si>
    <t>Proporción de incidentes en salud gestionados en el marco del Sistema de Emergencias Médicas-SEM</t>
  </si>
  <si>
    <t>PM02030101</t>
  </si>
  <si>
    <t>Número de documentos técnicos para la identificación y consulta  de las condiciones de amenaza y/o riesgo atendidos oportunamente</t>
  </si>
  <si>
    <t>PM02030102</t>
  </si>
  <si>
    <t>Número de documentos priorizados de estudios y/o evaluación para la identificación de condiciones de amenaza y/o riesgo y de soluciones para la reducción del riesgo por diferentes fenómenos amenazantes</t>
  </si>
  <si>
    <t>PM02030103</t>
  </si>
  <si>
    <t>Número de documentos de análisis y procesamiento de datos hidrometeorológicos generados</t>
  </si>
  <si>
    <t>PM02030104</t>
  </si>
  <si>
    <t>Servicio de actualización de escenarios de riesgo</t>
  </si>
  <si>
    <t>Número de escenarios de riesgo actualizados</t>
  </si>
  <si>
    <t>PM02030108</t>
  </si>
  <si>
    <t>Porcentaje de avance en la implementación de los planes de acción de los concejos locales de gestión de riesgos y cambio climático</t>
  </si>
  <si>
    <t>PM02030109</t>
  </si>
  <si>
    <t>Número de actividades de educación para la Gestión de Riesgos y Adaptación al Cambio Climático</t>
  </si>
  <si>
    <t>PM02030110</t>
  </si>
  <si>
    <t>Número de obras gestionadas para la mitigación y recuperación de zonas en riesgo</t>
  </si>
  <si>
    <t>PM02030111</t>
  </si>
  <si>
    <t>Número de familias beneficiadas a través del programa de reasentamiento</t>
  </si>
  <si>
    <t>PM02030112</t>
  </si>
  <si>
    <t>Número documentos de lineamientos técnicos e instrumentos de preparativos elaborados conforme a la programación establecida</t>
  </si>
  <si>
    <t>PM02030113</t>
  </si>
  <si>
    <t>Número de participaciones en capacitaciones, entrenamientos y actividades de preparación para respuesta a emergencias, recuperación y resiliencia</t>
  </si>
  <si>
    <t>PM02030114</t>
  </si>
  <si>
    <t>Número de PEC evaluados y conceptuados para actividades de aglomeraciones de público, parques de diversiones, atracciones y dispositivos de entretenimiento</t>
  </si>
  <si>
    <t>PM02030115</t>
  </si>
  <si>
    <t>Número de familias con ayudas humanitarias entregadas</t>
  </si>
  <si>
    <t>PM02030116</t>
  </si>
  <si>
    <t>Porcentaje de Avance del Plan de Acción MIPG</t>
  </si>
  <si>
    <t>PM02030117</t>
  </si>
  <si>
    <t>Porcentaje de Avance del Plan de acción</t>
  </si>
  <si>
    <t>PM02030118</t>
  </si>
  <si>
    <t>PM02040104</t>
  </si>
  <si>
    <t>Malla vial arterial</t>
  </si>
  <si>
    <t>Km-carril de malla vial arterial construida</t>
  </si>
  <si>
    <t>Km-carril de malla vial arterial mantenidos</t>
  </si>
  <si>
    <t>PM02040105</t>
  </si>
  <si>
    <t>Malla vial intermedia</t>
  </si>
  <si>
    <t>Km-carril de malla vial intermedia mantenidos</t>
  </si>
  <si>
    <t>PM02040106</t>
  </si>
  <si>
    <t>Puentes Vehiculares</t>
  </si>
  <si>
    <t>Número de  puentes vehiculares construidos</t>
  </si>
  <si>
    <t>Número de puentes  vehiculares mantenidos</t>
  </si>
  <si>
    <t>PM02040107</t>
  </si>
  <si>
    <t>MALLA VIAL RURAL</t>
  </si>
  <si>
    <t>Km- carril de malla vial rural mantenida</t>
  </si>
  <si>
    <t>PM02040108</t>
  </si>
  <si>
    <t>M2 de espacio público mantenido</t>
  </si>
  <si>
    <t>M2 de espacio público construido</t>
  </si>
  <si>
    <t>PM02040109</t>
  </si>
  <si>
    <t>PUENTES PEATONALES</t>
  </si>
  <si>
    <t>Número de puentes peatonales construidos</t>
  </si>
  <si>
    <t>Número de puentes peatonales mantenidos</t>
  </si>
  <si>
    <t>PM02040110</t>
  </si>
  <si>
    <t>CICLORUTAS</t>
  </si>
  <si>
    <t>Km de ciclorutas construidos</t>
  </si>
  <si>
    <t>Km de ciclorutas mantenidos</t>
  </si>
  <si>
    <t>PM02040111</t>
  </si>
  <si>
    <t>MALLA VIAL TRONCAL</t>
  </si>
  <si>
    <t>Km-carril de malla vial troncal mantenido</t>
  </si>
  <si>
    <t>PM02040112</t>
  </si>
  <si>
    <t>CICLOPARQUEADEROS</t>
  </si>
  <si>
    <t>Número de cupos de cicloparqueaderos implementados en espacio público y troncales</t>
  </si>
  <si>
    <t>PM02040113</t>
  </si>
  <si>
    <t>Cable aéreo construido</t>
  </si>
  <si>
    <t>Porcentaje de cable Aéreo construido</t>
  </si>
  <si>
    <t>PM02060101</t>
  </si>
  <si>
    <t>Porcentaje de atención de solicitudes de prestaciones económicas</t>
  </si>
  <si>
    <t>PM02060102</t>
  </si>
  <si>
    <t>PM02060103</t>
  </si>
  <si>
    <t>Número de pensionados beneficiados con las actividades de bienestar social del distrito promovidas por el Foncep</t>
  </si>
  <si>
    <t>PM02060104</t>
  </si>
  <si>
    <t>Porcentaje de implementación e intregración de los sistemas de información para la gestión pensional del distrito</t>
  </si>
  <si>
    <t>PM02060107</t>
  </si>
  <si>
    <t>Porcentaje de avance de la formulación y/o implementación y mejora de la planeación y sistemas de gestión</t>
  </si>
  <si>
    <t>PM02060108</t>
  </si>
  <si>
    <t>Porcentaje de avance en el desarrollo, mantenimiento o adquisición de hardware o software</t>
  </si>
  <si>
    <t>PM02080102</t>
  </si>
  <si>
    <t>Número de viviendas de reposición definitivas entregadas</t>
  </si>
  <si>
    <t>Número de instrumentos financieros entregados para viviendas definitivas</t>
  </si>
  <si>
    <t>PM02080103</t>
  </si>
  <si>
    <t>Número de títulos de predios de estrato 1 y 2 entregados a hogares beneficiados del programa de titulación</t>
  </si>
  <si>
    <t>PM02080104</t>
  </si>
  <si>
    <t>Metros cuadrados de espacio público construido y/o mejorado a escala barrial con participación ciudadana</t>
  </si>
  <si>
    <t>PM02080105</t>
  </si>
  <si>
    <t>Número de actos de reconocimiento y/o licencias expedidas por la Curaduría Pública Social</t>
  </si>
  <si>
    <t>PM02080106</t>
  </si>
  <si>
    <t>Número de proyectos de mejoramiento y/o reforzamiento estructural de vivienda estructurados</t>
  </si>
  <si>
    <t>Número de viviendas intervenidas y entregadas</t>
  </si>
  <si>
    <t>Número de obras ejecutadas con utilización del banco distrital de materiales</t>
  </si>
  <si>
    <t>PM02110103</t>
  </si>
  <si>
    <t>Parques y escenarios deportivos administrados, man</t>
  </si>
  <si>
    <t>Porcentaje de parques y escenarios administrados por el IDRD, arborizados y reverdecidos</t>
  </si>
  <si>
    <t>PM02110106</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</si>
  <si>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</si>
  <si>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</si>
  <si>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</si>
  <si>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</si>
  <si>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</si>
  <si>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</si>
  <si>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</si>
  <si>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Número de obras de infraestructura recreodeportiva en ejecución con seguimiento</t>
  </si>
  <si>
    <t>PM02130101</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</si>
  <si>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</si>
  <si>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</si>
  <si>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</si>
  <si>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Número intervenciones en bienes de interés cultural realizadas.</t>
  </si>
  <si>
    <t>Porcentaje de solicitudes atendidas para la recuperación y preservación de Bienes de Interés Cultural</t>
  </si>
  <si>
    <t>PM02130103</t>
  </si>
  <si>
    <t>Número de acciones de activación social, cultural y física realizadas en Sectores de Interés Cultural.</t>
  </si>
  <si>
    <t>PM02130105</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</si>
  <si>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</si>
  <si>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</si>
  <si>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</si>
  <si>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PM02130106</t>
  </si>
  <si>
    <t>Número de actividades culturales y servicios de mediaciones realizadas.</t>
  </si>
  <si>
    <t>Número de estrategias comunicativas del patrimonio cultural con enfoque territorial producidas y divulgadas.</t>
  </si>
  <si>
    <t>PM02130107</t>
  </si>
  <si>
    <t>Número de investigaciones en perspectiva histórica y de interpretación de narrativas sobre los patrimonios integrados realizadas.</t>
  </si>
  <si>
    <t>PM02130108</t>
  </si>
  <si>
    <t>Número de estímulos y apoyos concertados entregados a creadores, actores y gestores patrimoniales, con enfoque territorial y poblacional-diferencial.</t>
  </si>
  <si>
    <t>PM02130109</t>
  </si>
  <si>
    <t>Número de estrategias para la mejora del desempeño institucional desarrolladas</t>
  </si>
  <si>
    <t>PM02130110</t>
  </si>
  <si>
    <t>Sedes adecuadas y/o mantenidas</t>
  </si>
  <si>
    <t>Número de sedes institucionales mantenidas física y tecnológicamente</t>
  </si>
  <si>
    <t>PM/0214/0102</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</si>
  <si>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</si>
  <si>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</si>
  <si>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</si>
  <si>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</si>
  <si>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Número de sedes de infraestructura social mantenidas.</t>
  </si>
  <si>
    <t>PM/0214/0104</t>
  </si>
  <si>
    <t>Número  de sedes de infraestructura social dotadas.</t>
  </si>
  <si>
    <t>PM/0214/0105</t>
  </si>
  <si>
    <t>Número  de sedes provistas con servicios tecnológicos</t>
  </si>
  <si>
    <t>PM/0214/0106</t>
  </si>
  <si>
    <t>Número de nna víctima o en riesgo de explotación sexual comercial atendidos</t>
  </si>
  <si>
    <t>PM/0214/0107</t>
  </si>
  <si>
    <t>Número de nna en conflicto con la ley atendidos</t>
  </si>
  <si>
    <t>PM/0214/0108</t>
  </si>
  <si>
    <t>Número de jóvenes atendidos en la estrategía de formación de capacidades</t>
  </si>
  <si>
    <t>Número de jóvenes atendidos en la estrategía de empleabilidad</t>
  </si>
  <si>
    <t>Número de jóvenes atendidos en la estrategía de emprendimiento</t>
  </si>
  <si>
    <t>PM02150101</t>
  </si>
  <si>
    <t>Servicio de circulación artística y cultural</t>
  </si>
  <si>
    <t>Número de producciones artísticas y culturales en circulación</t>
  </si>
  <si>
    <t>Número de  personas que participan en actividades artísticas y culturales</t>
  </si>
  <si>
    <t>PM02150102</t>
  </si>
  <si>
    <t>Número de agentes y organizaciones del sector beneficiados con estimulos y apoyos.</t>
  </si>
  <si>
    <t>PM02150103</t>
  </si>
  <si>
    <t>Número de cursos/talleres de educación informal en áreas artísticas y culturales</t>
  </si>
  <si>
    <t>Número de personas que participan en los cursos/talleres de educacón informal</t>
  </si>
  <si>
    <t>PM02150105</t>
  </si>
  <si>
    <t>Número de organizaciones, agentes, emprendimientos y/o empresas del ecosistema cultural y creativo fortalecidas</t>
  </si>
  <si>
    <t>PM02150108</t>
  </si>
  <si>
    <t>Número de actividades culturales y artísticas realizadas por el Bronx Distrito</t>
  </si>
  <si>
    <t>Número de personas que asisten a actividades culturales y artísticas realizadas por el Bronx Distrito creativo</t>
  </si>
  <si>
    <t>PM02150109</t>
  </si>
  <si>
    <t>PM02150117</t>
  </si>
  <si>
    <t>Número de Sedes adecuadas</t>
  </si>
  <si>
    <t>PM02160101</t>
  </si>
  <si>
    <t>Número de presentaciones artísticas realizadas y promovidas por la OFB.</t>
  </si>
  <si>
    <t>PM02160102</t>
  </si>
  <si>
    <t>Número de estímulos, becas, apoyos y alianzas</t>
  </si>
  <si>
    <t>PM02160103</t>
  </si>
  <si>
    <t>Clases de Formación Musical</t>
  </si>
  <si>
    <t>Número de artistas formadores vinculados al proyecto de Formación Musical de la OFB</t>
  </si>
  <si>
    <t>PM02160104</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</si>
  <si>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</si>
  <si>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</si>
  <si>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</si>
  <si>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</si>
  <si>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</si>
  <si>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</si>
  <si>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</si>
  <si>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</si>
  <si>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</si>
  <si>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</si>
  <si>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</si>
  <si>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</si>
  <si>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Número de actividades académicas realizadas y promovidas por la OFB.</t>
  </si>
  <si>
    <t>PM02180101</t>
  </si>
  <si>
    <t>Porcentaje de avance de los procesos de investigación, adelantados por la subdirección científica.</t>
  </si>
  <si>
    <t>PM02180102</t>
  </si>
  <si>
    <t>Número de participantes en los procesos y/o agendas temáticas y culturales</t>
  </si>
  <si>
    <t>Número de personas involucradas en procesos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</si>
  <si>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</si>
  <si>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</si>
  <si>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</si>
  <si>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</si>
  <si>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Número de acciones ambientales para la participación ciudadana y la apropiación del territorio.</t>
  </si>
  <si>
    <t>Número de redes de cuidadoras y cuidadores  conformadas a partir de procesos ambientales para el fortalecimiento del tejido social.</t>
  </si>
  <si>
    <t>PM02180104</t>
  </si>
  <si>
    <t>Número de paquetes tecnológicos desarrollados para el manejo y aprovechamiento innovador y sustentable de especies alimenticias aptas para la producción en agricultura urbana y periurbana</t>
  </si>
  <si>
    <t>PM02180105</t>
  </si>
  <si>
    <t>Número de personas capacitadas en técnicas y tecnologías agroecológicas para la producción en huertas urbanas y periurbanas y promoción del consumo de alimentos sanos e inocuos.</t>
  </si>
  <si>
    <t>PM02180106</t>
  </si>
  <si>
    <t>Servicio de asistencia técnica para la producción</t>
  </si>
  <si>
    <t>Número de personas asistidas técnicamente y/o con transferencias tecnológicas para la producción en huertas urbanas y periurbanas</t>
  </si>
  <si>
    <t>Número de huertas fortalecidas</t>
  </si>
  <si>
    <t>PM02180107</t>
  </si>
  <si>
    <t>Porcentaje de avance en la actualización del sistema de información para la gestión del arbolado urbano de Bogota D.C. - SIGAU</t>
  </si>
  <si>
    <t>PM02180108</t>
  </si>
  <si>
    <t>Servicio de producción de material vegetal.</t>
  </si>
  <si>
    <t>Número de individuos vegetales producidos para los proyectos de colecciones vivas y del Distrito.</t>
  </si>
  <si>
    <t>PM02180109</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</si>
  <si>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</si>
  <si>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</si>
  <si>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</si>
  <si>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</si>
  <si>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</si>
  <si>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</si>
  <si>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</si>
  <si>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Número de especies accesadas a la colección viva del tropicario.</t>
  </si>
  <si>
    <t>PM02180111</t>
  </si>
  <si>
    <t>Porcentaje de desarrollo del plan de mantenimiento de las colecciones biológicas en el tropicario del Jardín Botánico José Celestino Mutis, para la conservación.</t>
  </si>
  <si>
    <t>PM02180112</t>
  </si>
  <si>
    <t>Número de personas formadas en el tropicario del Jardín Botánico José Celestino Mutis.</t>
  </si>
  <si>
    <t>PM02180118</t>
  </si>
  <si>
    <t>Porcentaje de desarrollo del plan de mantenimiento de la infraestructura en el tropicario del Jardín Botánico José Celestino Mutis, para la conservación.</t>
  </si>
  <si>
    <t>PM02180119</t>
  </si>
  <si>
    <t>Porcentaje de avance de los planes de acción de los procesos de apoyo,  para el fortalecimiento institucional para la prestación de los servicios</t>
  </si>
  <si>
    <t>PM02190101</t>
  </si>
  <si>
    <t>Número de investigaciones socioeducativas y pedagógicas desarrolladas</t>
  </si>
  <si>
    <t>PM02190102</t>
  </si>
  <si>
    <t>Número de estrategias de innovación e investigación educativa implementadas</t>
  </si>
  <si>
    <t>PM02190103</t>
  </si>
  <si>
    <t>Número de estrategias de formación para el fortalecimiento de las capacidades, gestión del conocimiento y reconocimiento del saber pedagógico de docentes y directivos docentes implementadas</t>
  </si>
  <si>
    <t>PM02200101</t>
  </si>
  <si>
    <t>Número de Juntas de Acción Comunal de primer y segundo grado fortalecidas</t>
  </si>
  <si>
    <t>Número de instancias de participación fortalecidas</t>
  </si>
  <si>
    <t>Número de organizaciones sociales y medios comunitarios y alternativos fortalecidos</t>
  </si>
  <si>
    <t>PM02200102</t>
  </si>
  <si>
    <t>Número de Ciudadanos formados en capacidades democráticas</t>
  </si>
  <si>
    <t>PM02200103</t>
  </si>
  <si>
    <t>Porcentaje de implementación de una estrategia de innovación y gestión del conocimiento</t>
  </si>
  <si>
    <t>PM02200104</t>
  </si>
  <si>
    <t>Porcentaje de implementación de documentos de gestión e intercambio de conocimiento sobre participación ciudadana divulgados.</t>
  </si>
  <si>
    <t>PM02200105</t>
  </si>
  <si>
    <t>Obras con saldo pedagógico realizadas</t>
  </si>
  <si>
    <t>PM02200106</t>
  </si>
  <si>
    <t>Número de asesorías a Alcaldías Locales y Entidades Distritales</t>
  </si>
  <si>
    <t>PM02200107</t>
  </si>
  <si>
    <t>PM02200108</t>
  </si>
  <si>
    <t>Porcentaje de sedes construidas, ampliadas, adecuadas, modificadas, restauradas, reforzadas</t>
  </si>
  <si>
    <t>PM02200109</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</si>
  <si>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</si>
  <si>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</si>
  <si>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</si>
  <si>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Número de corredores de la ciudad con senalización turística implementada</t>
  </si>
  <si>
    <t>Número de unidades productivas  de servicios turisticos incorporadas en el programa de turismo sostenible, incluido el enfasis en bioseguridad.</t>
  </si>
  <si>
    <t>Niños, niñas y adolescentes vinculados al programa colegios amigos del turismo sensibilizados en cultura turistica.</t>
  </si>
  <si>
    <t>Mujeres participantes en los programas de capacitacion, fortalecimiento empresarial, emprendimiento, inclusion laboral,  de las casas de igualdad de oportunidades en  cultura turistica o del sidicu</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</si>
  <si>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</si>
  <si>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</si>
  <si>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</si>
  <si>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</si>
  <si>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</si>
  <si>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PM02210106</t>
  </si>
  <si>
    <t>Número de eventos relacionados con congresos, convenciones, reuniones, viajes de incentivo y grandes eventos, captados para ser desarrollados en Bogotá.</t>
  </si>
  <si>
    <t>PM02210107</t>
  </si>
  <si>
    <t>Número de consultas atendidas a través de los diferentes canales de la red de información turística de Bogotá</t>
  </si>
  <si>
    <t>PM02210108</t>
  </si>
  <si>
    <t>Número de personas impactadas a través de la implementación de acciones de mercadeo para empresarios y potenciales turistas.</t>
  </si>
  <si>
    <t>PM02210109</t>
  </si>
  <si>
    <t>Número de personas que hicieron reservas a través de la plataforma de comercialización dispuesta por el IDT</t>
  </si>
  <si>
    <t>PM02210110</t>
  </si>
  <si>
    <t>Número de visitas al portal único de promoción de la oferta turística de Bogotá</t>
  </si>
  <si>
    <t>PM02210202</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</si>
  <si>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</si>
  <si>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</si>
  <si>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</si>
  <si>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PM02220105</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</si>
  <si>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</si>
  <si>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</si>
  <si>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</si>
  <si>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</si>
  <si>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</si>
  <si>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Número de sedes y escenarios artísticos y culturales construidos, adquiridos o gestionados</t>
  </si>
  <si>
    <t>PM02220107</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</si>
  <si>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</si>
  <si>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</si>
  <si>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</si>
  <si>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</si>
  <si>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</si>
  <si>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</si>
  <si>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</si>
  <si>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</si>
  <si>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PM02260101</t>
  </si>
  <si>
    <t>Porcentaje de predios actualizados con enfoque multipropósito en el Distrito Capital</t>
  </si>
  <si>
    <t>Porcentaje de predios actualizados en los territorios donde se preste el servicio como gestor y/o operador catastral, con enfoque multipropósito</t>
  </si>
  <si>
    <t>PM02260102</t>
  </si>
  <si>
    <t>Número de capas de información geográfica actualizadas de las entidades miembros de la infraestructura de datos espaciales de Bogotá</t>
  </si>
  <si>
    <t>PM02260103</t>
  </si>
  <si>
    <t>Porcentaje de avance de la formulación y/o implementación, planeación y sistemas de gestión</t>
  </si>
  <si>
    <t>PM02260104</t>
  </si>
  <si>
    <t>Infraestructura tecnológica y documental</t>
  </si>
  <si>
    <t>PM02260105</t>
  </si>
  <si>
    <t>Porcentaje de implementación del Sistema de gestión documental</t>
  </si>
  <si>
    <t>PM02260110</t>
  </si>
  <si>
    <t>Número de personas contratadas para fortalecer la respuesta oportuna a las solicitudes allegadas por los ciudadanos a través de los diferentes canales dispuestos por la UAECD</t>
  </si>
  <si>
    <t>PM02270101</t>
  </si>
  <si>
    <t>Malla Vial Conservada</t>
  </si>
  <si>
    <t>Km carril de malla vial urbana conservada.</t>
  </si>
  <si>
    <t>PM02270102</t>
  </si>
  <si>
    <t>Malla rural conservada</t>
  </si>
  <si>
    <t>Km carril de malla vial rural  conservada.</t>
  </si>
  <si>
    <t>PM02270103</t>
  </si>
  <si>
    <t>Ciclo infraestructura conservada</t>
  </si>
  <si>
    <t>Km de Ciclo infraestructura conservada.</t>
  </si>
  <si>
    <t>PM02270104</t>
  </si>
  <si>
    <t>Servicio de emergencias atendidas</t>
  </si>
  <si>
    <t>Número de emergencias atendidas</t>
  </si>
  <si>
    <t>PM02270106</t>
  </si>
  <si>
    <t>Espacio público adecuado</t>
  </si>
  <si>
    <t>Metros cuadrados de espacio público adecuado</t>
  </si>
  <si>
    <t>PM02280102</t>
  </si>
  <si>
    <t>Servicio de gestión de residuos sólidos en el comp</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</si>
  <si>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</si>
  <si>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</si>
  <si>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</si>
  <si>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</si>
  <si>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PM02280109</t>
  </si>
  <si>
    <t>Toneladas anuales de residuos aprovechadas</t>
  </si>
  <si>
    <t>Número de acciones afirmativas a favor de la población recicladora de oficio implementadas</t>
  </si>
  <si>
    <t>PM02280110</t>
  </si>
  <si>
    <t>Servicio de  Alumbrado Público</t>
  </si>
  <si>
    <t>Nivel de satisfacción de la ciudadanía frente a la prestación del servicio de Alumbrado Público</t>
  </si>
  <si>
    <t>PM02280111</t>
  </si>
  <si>
    <t>Servicios funerarios en los cementerios de propied</t>
  </si>
  <si>
    <t>Número de servicios de inhumación, exhumación y cremación prestados en los cementerios propiedad del distrito</t>
  </si>
  <si>
    <t>Número de obras nuevas y/o adecuaciones realizadas en los cementerios propiedad del distrito</t>
  </si>
  <si>
    <t>PM02280112</t>
  </si>
  <si>
    <t>Subvenciones funerarias a la población en condició</t>
  </si>
  <si>
    <t>Número de subvenciones funerarias efectivamente causadas por la población en condición de vulnerabilidad</t>
  </si>
  <si>
    <t>PM02280113</t>
  </si>
  <si>
    <t>Número de personas contratadas para apoyar el fortalecimiento institucional</t>
  </si>
  <si>
    <t>Número de contratos y servicios realizados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</si>
  <si>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</si>
  <si>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</si>
  <si>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</si>
  <si>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PM02290103</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</si>
  <si>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</si>
  <si>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</si>
  <si>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</si>
  <si>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</si>
  <si>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</si>
  <si>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</si>
  <si>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</si>
  <si>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</si>
  <si>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</si>
  <si>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</si>
  <si>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PM02290114</t>
  </si>
  <si>
    <t>Número de semilleros  de investigación implementados para la protección y bienestar animal</t>
  </si>
  <si>
    <t>Número de productos de investigación para la protección y bienestar animal</t>
  </si>
  <si>
    <t>PM02300105</t>
  </si>
  <si>
    <t>Sedes construidas</t>
  </si>
  <si>
    <t>Número de metros cuadrados construidos</t>
  </si>
  <si>
    <t>PM02300106</t>
  </si>
  <si>
    <t>Sedes adecuadas</t>
  </si>
  <si>
    <t>Número de metros cuadrados adecuados</t>
  </si>
  <si>
    <t>PM02300107</t>
  </si>
  <si>
    <t>Número de estudiantes matriculados  beneficiados con apoyo financieros en programas de pregrado</t>
  </si>
  <si>
    <t>PM02300108</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</si>
  <si>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</si>
  <si>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</si>
  <si>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</si>
  <si>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</si>
  <si>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Número de estudiantes beneficiarios de programas para la permanencia</t>
  </si>
  <si>
    <t>Número de talleres/ o eventos realizados para  la permanencia en la educación superior o terciaria</t>
  </si>
  <si>
    <t>PM02300110</t>
  </si>
  <si>
    <t>Servicio de atención psicosocial a estudiantes</t>
  </si>
  <si>
    <t>Número de atenciones realizadas a través de servicios de psicología</t>
  </si>
  <si>
    <t>PM02300111</t>
  </si>
  <si>
    <t>Número de Programas Académicos con Registro Calificado o renovación del mismo por el Ministerio de Educación Nacional</t>
  </si>
  <si>
    <t>PM02300112</t>
  </si>
  <si>
    <t>Documentos de investigación</t>
  </si>
  <si>
    <t>Número de publicaciones en revistas indexadas u homologadas</t>
  </si>
  <si>
    <t>Número de Libros y revistas editadas</t>
  </si>
  <si>
    <t>PM02300113</t>
  </si>
  <si>
    <t>Número de Semilleros de investigación</t>
  </si>
  <si>
    <t>Número de Grupos de Investigación institucionalizados</t>
  </si>
  <si>
    <t>Número de Proyectos de Investigación apoyados</t>
  </si>
  <si>
    <t>Número de Grupos de Investigación categorizados en MINCIENCIAS</t>
  </si>
  <si>
    <t>PM02300114</t>
  </si>
  <si>
    <t>Servicio de divulgación de la Producción Académica</t>
  </si>
  <si>
    <t>32</t>
  </si>
  <si>
    <t>Número de participantes en eventos Académicos y Culturales  a los que asiste la UD</t>
  </si>
  <si>
    <t>Número de participantes en eventos Académicos y Culturales que organiza la UD</t>
  </si>
  <si>
    <t>PM02350103</t>
  </si>
  <si>
    <t>Porcentaje de ejecución del Plan de Auditoria Distrital (PAD)</t>
  </si>
  <si>
    <t>PM02350105</t>
  </si>
  <si>
    <t>Porcentaje de implementación de la estrategia de comunicación y posicionamiento institucional implementadas</t>
  </si>
  <si>
    <t>Porcentaje de acciones de control social ejecutadas</t>
  </si>
  <si>
    <t>Mejorar los beneficios cuantificables de control fiscal (recuperaciones y ahorro de recursos)</t>
  </si>
  <si>
    <t>PM02350106</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</si>
  <si>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</si>
  <si>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</si>
  <si>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</si>
  <si>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</si>
  <si>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Porcentaje de ejecución de infraestructura tecnológica implementada</t>
  </si>
  <si>
    <t>PM05010101</t>
  </si>
  <si>
    <t>Número de beneficiarios de estrategias o programas de  fomento para el acceso  a la educación superior o terciaria</t>
  </si>
  <si>
    <t>PM05010102</t>
  </si>
  <si>
    <t>Beneficiarios de estrategias o programas de  apoyo financiero de sostenimiento para la permanencia en la educación superior  o terciaria</t>
  </si>
  <si>
    <t>PM05010103</t>
  </si>
  <si>
    <t>Documentos de Planeación</t>
  </si>
  <si>
    <t>Número de documentos de linemientos de política en educación universitaria</t>
  </si>
  <si>
    <t>PM05010104</t>
  </si>
  <si>
    <t>Servicio de información implementado</t>
  </si>
  <si>
    <t>Sistemas de información implementados</t>
  </si>
  <si>
    <t>PM05010105</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</si>
  <si>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</si>
  <si>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</si>
  <si>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</si>
  <si>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</si>
  <si>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</si>
  <si>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Número de proyectos financiados para el desarrollo tecnológico y la innovación</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</si>
  <si>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</si>
  <si>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</si>
  <si>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</si>
  <si>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</si>
  <si>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</si>
  <si>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</si>
  <si>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</si>
  <si>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</si>
  <si>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</si>
  <si>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</si>
  <si>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</si>
  <si>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</si>
  <si>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</si>
  <si>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Servicio de apoyo para el fortalecimiento de la gestión de las entidades públicas Distritales</t>
  </si>
  <si>
    <t>Servicio de gestión del sistema  de archivo y del patrimonio documental distrital</t>
  </si>
  <si>
    <t xml:space="preserve">Servicios de apoyo para el desarrollo de acciones de política TIC en el Distrito Capital. </t>
  </si>
  <si>
    <t>Servicios de apoyo para el desarrollo de acciones de  política  de Servicio a la Ciudadanía</t>
  </si>
  <si>
    <t>Servicios de apoyo para el desarrollo de acciones de política de Transparencia, integridad y no corrupción</t>
  </si>
  <si>
    <t>Servicios de apoyo en el desarrollo de acciones de información y comunicación a nivel distrital</t>
  </si>
  <si>
    <t xml:space="preserve"> Servicio de ayuda y atención humanitaria a la población víctima del conflicto armado </t>
  </si>
  <si>
    <t>Servicio de asistencia técnica a comunidades en temas de fortalecimiento del tejido social y construcción de escenarios comunitarios protectores de derechos en el marco de la ruta de reparación integral</t>
  </si>
  <si>
    <t>Servicios de asistencia para el desarrollo de acciones que aporten a la construcción de paz, reparación, memoria y reconciliación en  Bogotá Región.</t>
  </si>
  <si>
    <t>Servicios para la planeación y gestión estratégica</t>
  </si>
  <si>
    <t>Infraestructura física, mantenimiento y dotación (Sedes construidas, mantenidas reforzadas)</t>
  </si>
  <si>
    <t>Servicio de intervención en defensa de los derechos y el interés público</t>
  </si>
  <si>
    <t>Servicio de asistencia técnica para atención, orientación y asesoría en defensa de los Derechos y el interés público</t>
  </si>
  <si>
    <t>Servicio de sensibilización en derechos de participación ciudadana y prevención y control de la función pública</t>
  </si>
  <si>
    <t>Servicio de acciones de prevención y control a la función pública</t>
  </si>
  <si>
    <t>Servicio de educación informal de la cultura de la legalidad y la integridad</t>
  </si>
  <si>
    <t>Servicio de investigación disciplinaria para los funcionarios públicos</t>
  </si>
  <si>
    <t xml:space="preserve">Servicios de asistencia, orientación, acompañamiento y aplicación de enfoques diferenciales orientados a la promoción y garantía de Derechos Humanos de los habitantes de Bogotá. </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</si>
  <si>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</si>
  <si>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</si>
  <si>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Servicios para la planeación y sistema de gestión y comunicación estratégica</t>
  </si>
  <si>
    <t>Servicio de apoyo financiero para el acceso a la educación superior y terciaria)</t>
  </si>
  <si>
    <t xml:space="preserve">Servicio de fortalecimiento a las capacidades de los docentes de educación Inicial, preescolar, básica y media </t>
  </si>
  <si>
    <t>Servicio de apoyo pedagógico para  la oferta de educación inclusiva para preescolar, básica y media</t>
  </si>
  <si>
    <t>Servicio de apoyo a la permanencia con alimentación escolar</t>
  </si>
  <si>
    <t>Servicio de apoyo a la permanencia con transporte escolar</t>
  </si>
  <si>
    <t xml:space="preserve">Servicio de evaluación de las estrategias educativas implementadas en la educación inicial, preescolar, básica y media </t>
  </si>
  <si>
    <t>Servicio de apoyo a la atención integral para la convivencia escolar</t>
  </si>
  <si>
    <t>Controles al cumplimiento de las normas  de tránsito y transporte</t>
  </si>
  <si>
    <t>Servicio de prevención y promoción para la seguridad vial</t>
  </si>
  <si>
    <t>Servicio de sensibilización a los actores viales,  con enfoque diferencial, género y territorial.</t>
  </si>
  <si>
    <t>Servicio de implementacion de las política pública de la Bicicleta</t>
  </si>
  <si>
    <t>Número de cupos de cicloparqueaderos gestionados en infraestructura pública</t>
  </si>
  <si>
    <t>Servicios institucionales para la atención a la ciudadanía</t>
  </si>
  <si>
    <t>Servicio de formación e intermediación para el trabajo</t>
  </si>
  <si>
    <t>Servicio de Fortalecimiento y desarrollo empresarial de unidades productivas consolidadas (Competitividad)</t>
  </si>
  <si>
    <t>Servicio de Fortalecimiento y desarrollo empresarial de unidades productivas de base</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</si>
  <si>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</si>
  <si>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</si>
  <si>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</si>
  <si>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Servicios de apoyo para el fortalecimiento institucional para la prestación de los servicios</t>
  </si>
  <si>
    <t>PM01170108</t>
  </si>
  <si>
    <t>Porcentaje de Sedes construidas, Sedes ampliadas, Sedes adecuadas, Sedes modificadas, Sedes restauradas, Sedes con reforzamiento estructural, Sedes adquiridas etc</t>
  </si>
  <si>
    <t>Porcentaje</t>
  </si>
  <si>
    <t>Porcentajte del Sistema de gestión documental actualizado</t>
  </si>
  <si>
    <t>Asistencia técnica para  el fortalecimiento técnico y organizacional a los prestadores de los sistemas de abastecimiento de agua potable en zona rural del Distrito</t>
  </si>
  <si>
    <t>Subsidios para el Mejoramiento y habitabilidad urbana rural y progresiva</t>
  </si>
  <si>
    <t>Subsidio para adquisición de vivienda nueva urbana y rural</t>
  </si>
  <si>
    <t xml:space="preserve">Hectáreas de suelo útil gestionadas para el desarrollo de vivienda social y usos complementarios </t>
  </si>
  <si>
    <t>Servicios de promoción  para la iniciación de viviendas VIS y VIP</t>
  </si>
  <si>
    <t xml:space="preserve">Servicios de asistencia técnica y jurídica para el saneamiento, legalización de los bienes inmuebles </t>
  </si>
  <si>
    <t>Servicio de gestión catastral para los servicios públicos</t>
  </si>
  <si>
    <t>Servicios de orientación y gestión frente a los requerimientos allegados a la entidad, relacionados con la  enajenación, arrendamiento y desarrollo de vivienda</t>
  </si>
  <si>
    <t>Servicio de prevención, vigilancia y seguimiento de los desarrollos urbanísticos ilegales</t>
  </si>
  <si>
    <t xml:space="preserve">Estrategias de gestión institucional y de la cultura de la transparencia y la integridad
</t>
  </si>
  <si>
    <t xml:space="preserve">Informes con resultados de encuesta de satisfacción ciudadana </t>
  </si>
  <si>
    <t>PM01180105</t>
  </si>
  <si>
    <t>Subsidios para arrendamiento de vivienda</t>
  </si>
  <si>
    <t>Número de subsidios entregados para arrendamiento de vivienda</t>
  </si>
  <si>
    <t>Servicios de estímulos y apoyos para la oferta artística, cultural y patriomonial.</t>
  </si>
  <si>
    <t>Programa para el fortalecimiento de la cadena de valor de la economía cultural y creativa</t>
  </si>
  <si>
    <t>Apoyos para la construcción, mejoramiento, restauración, dotación y operación de equipamientos y bienes de interés cultural</t>
  </si>
  <si>
    <t>Espacios convencionales y no convencionales fortalecidos, para el fomento de la cultura escrita</t>
  </si>
  <si>
    <t>Estrategias de fortalecimiento y cualificación del Sistema distrtital de arte, cultura y patrimonio</t>
  </si>
  <si>
    <t>Encuentros culturales en los territorios y poblaciones priorizadas, a través de la cultura, el arte y el patrimonio.</t>
  </si>
  <si>
    <t>Fortalecimiento de la institucionalidad para el fomento de lo público</t>
  </si>
  <si>
    <t>Documentos técnicos sobre el relacionamiento internacional del sector</t>
  </si>
  <si>
    <t xml:space="preserve"> Bases de datos para focalización del gasto público, actualizadas</t>
  </si>
  <si>
    <t xml:space="preserve"> Servicio de orientación a la formulación y seguimiento a las inversiones estratégicas</t>
  </si>
  <si>
    <t>Informes y documentos técnicos de seguimiento y evaluación de las políticas públicas</t>
  </si>
  <si>
    <t>Servicios para la planeación e implementación de las políticas de gestión y desempeño institucional</t>
  </si>
  <si>
    <t>Servicios de prevención, atención y acogida para el fortalecimiento del derecho de las mujeres a una vida libre de violencias</t>
  </si>
  <si>
    <t>Servicio de información estadística en temas de género. Concertado SASP</t>
  </si>
  <si>
    <t>Servicio de formación para la participación ciudadana y liderazgo político.</t>
  </si>
  <si>
    <t>Servicio de coordinación del Sistema Distrital de Cuidado  y servicios complementarios.</t>
  </si>
  <si>
    <t>Transferencias monetarias ordinarias a hogares pobres y vulnerables</t>
  </si>
  <si>
    <t xml:space="preserve">Servicio de alimentación integral que contribuya a la reducción del riesgo de inseguridad alimentaria </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</si>
  <si>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</si>
  <si>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</si>
  <si>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a personas mayores en condiciones de fragilidad social en Bogotá.</t>
  </si>
  <si>
    <t>Servicio de atención e inclusión a población en condición de discapacidad.</t>
  </si>
  <si>
    <t xml:space="preserve">Servicios de atención e inclusión social para ciudadanos habitante de calle </t>
  </si>
  <si>
    <t xml:space="preserve">Servicio de apoyo para la atención en las Comisarías de familia </t>
  </si>
  <si>
    <t>Servicio de sensibilización en la prevención de la maternidad y paternidad temprana</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</si>
  <si>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</si>
  <si>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</si>
  <si>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</si>
  <si>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</si>
  <si>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</si>
  <si>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 xml:space="preserve">Servicios de apoyo para el fortalecimiento institucional para la prestación de los servicios </t>
  </si>
  <si>
    <t>Servicios para la planeación y sistemas de gestión y comunicación estratégica</t>
  </si>
  <si>
    <t>Servicios sociales con inspección y vigilancia para el cumplimiento de los estándares de calidad</t>
  </si>
  <si>
    <t>Servicios de mantenimiento para la infraestructura tecnológica</t>
  </si>
  <si>
    <t>Servicio de asistencia y apoyo tecnológico para la planificación y gestión de información del talento humano distrital</t>
  </si>
  <si>
    <t>Servicio de información sobre las principales variables de gestión del talento humano distrital.</t>
  </si>
  <si>
    <t>Servicio de capacitación, formación y desarrollo de competencias y habilidades del Talento Humano Distrital y la ciudadanía en general</t>
  </si>
  <si>
    <t xml:space="preserve">Servicio de apoyo a la gestión del Bienestar Laboral en el marco del  Modelo de Bienestar para la Felicidad Laboral Distrital.   </t>
  </si>
  <si>
    <t xml:space="preserve">Servicio de acompañamiento técnico y orientación en la  implementación y desarrollo del Sistema de gestión de seguridad y salud en el trabajo. </t>
  </si>
  <si>
    <t>Servicio de apoyo a la financiación de educación formal a través del Programa de Fondos Educativos distritales.</t>
  </si>
  <si>
    <t>Servicio de asistencia técnica  en la implementación del Sistema de Gestión del Rendimiento y la Productividad Distrital</t>
  </si>
  <si>
    <t>Servicio de asesoría técnica,  conceptualización  y asesoría  jurídica a las entidades, organismos distritales, servidoras, servidores distritales, colaboradores y ciudadanía en general</t>
  </si>
  <si>
    <t xml:space="preserve">Servicio de asistencia técnica para la gestión de cambio organizacional. </t>
  </si>
  <si>
    <t>Servicio de evaluación, control y seguimiento al arbolado urbano de la ciudad.</t>
  </si>
  <si>
    <t xml:space="preserve">Servicio de evaluación, control y seguimiento sobre el recurso flora. </t>
  </si>
  <si>
    <t xml:space="preserve">Servicio de asistencia técnica para la protección de la fauna y flora silvestre </t>
  </si>
  <si>
    <t xml:space="preserve">Servicio de monitoreo y seguimiento de la biodiversidad y los servicios ecosistémicos </t>
  </si>
  <si>
    <t>Centros de Atención y Valoración de animales domésticos</t>
  </si>
  <si>
    <t>Centros de Atención y Valoración de fauna silvestre en operación.</t>
  </si>
  <si>
    <t>Servicio de seguimiento y evaluación de los programas de recolección de residuos pos consumo</t>
  </si>
  <si>
    <t xml:space="preserve">Servicio de asistencia técnica para la consolidación de negocios verdes </t>
  </si>
  <si>
    <t xml:space="preserve">Servicio de asistencia técnica para la incorporación de variables ambientales en la planificación sectorial </t>
  </si>
  <si>
    <t xml:space="preserve">Servicio de articulación para la gestión del cambio climático en la toma de decisiones sectoriales y territoriales </t>
  </si>
  <si>
    <t xml:space="preserve">Servicio de modelamiento y análisis de datos ambientales para la conservación de la biodiversidad. </t>
  </si>
  <si>
    <t>Servicios tecnológicos para el sistema de información ambiental </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</si>
  <si>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</si>
  <si>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</si>
  <si>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</si>
  <si>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 xml:space="preserve">Procesos Judiciales y Extrajudiciales atendidos </t>
  </si>
  <si>
    <t>Bienes fiscales y de uso público saneados y/o titulados</t>
  </si>
  <si>
    <t xml:space="preserve">Inventario general de los bienes fiscales y de uso público actualizado </t>
  </si>
  <si>
    <t>Servicio de generación de conocimiento en temas de espacio público.</t>
  </si>
  <si>
    <t>Servicios de asistencia técnica para la recuperación de bienes de uso público y de bienes fiscales</t>
  </si>
  <si>
    <t>Servicio de administración y mantenimiento de bienes a cargo de DADEP</t>
  </si>
  <si>
    <t xml:space="preserve">
2</t>
  </si>
  <si>
    <t>Infraestructura tecnológica y documental (sistemas de información y tecnologia y gestión documental)</t>
  </si>
  <si>
    <t xml:space="preserve">Servicio de capacitaciones en gestión del riesgo de incendios  a la ciudadania. </t>
  </si>
  <si>
    <t>Servicio de Inspecciones técnicas realizadas</t>
  </si>
  <si>
    <t>Servicio de formación en gestión del riesgo de incendios para el personal UAECOB</t>
  </si>
  <si>
    <t xml:space="preserve"> Servicio de mantenimiento, dotación (HEA´s y equipo menor) y adquisición de vehiculos  especializados para la atención de emergencias.</t>
  </si>
  <si>
    <t>Número de vehiculos adquiridos</t>
  </si>
  <si>
    <t>Porcentaje de vehiculos especializados adquiridos</t>
  </si>
  <si>
    <t xml:space="preserve">Servicio de dotación y equipamento para el personal operativo </t>
  </si>
  <si>
    <t>Infraestructura Tecnológica  (Sistemas de Información y Tecnologia )</t>
  </si>
  <si>
    <t>Servicio de apoyo  logístico  en eventos operativos y/o emergencias</t>
  </si>
  <si>
    <t>Servicio de orientación en aspectos jurídicos, financieros y de inspección, vigilancia y control, a la ciudadanía y miembros de Entidades Sin Ánimo de Lucro  - ESAL</t>
  </si>
  <si>
    <t xml:space="preserve"> Servicio de Gestión del conocimiento en temas jurídicos de impacto para el Distrito Capital </t>
  </si>
  <si>
    <t>Servicio de  orientación a  servidores  públicos  del Distrito Capital en materia disciplinaria</t>
  </si>
  <si>
    <t xml:space="preserve">Servicio de pronunciamiento acerca de la legalidad de los proyectos de actos administrativos y contractuales. </t>
  </si>
  <si>
    <t>Infraestructura Tecnológica de la SJD</t>
  </si>
  <si>
    <t>Servicios de representación judicial  y extrajudicial en el Distrito Capital</t>
  </si>
  <si>
    <t>Servicio para el   diseño e implementación de estrategias en prevención de la violencia, la prevención y el control del delito, promoción de la convivencia y la participación ciudadana para el mejoramiento de las condiciones de seguridad y convivencia.</t>
  </si>
  <si>
    <t>Servicio de atención a jóvenes y adolescentes del Sistema de Responsabilidad Penal Adolescente - SRPA vinculados al Programa de Justicia Restaurativa</t>
  </si>
  <si>
    <t>Servicios institucionales para el acceso a la justicia y la resolución de conflictos</t>
  </si>
  <si>
    <t>Servicios de atención integral a personas privadas de la libertad que se encuentran a cargo del Distrito</t>
  </si>
  <si>
    <t>Servicios de respuesta coordinada, eficiente y oportuna a los eventos de seguridad y emergencia que ocurren en la ciudad, a través de organismos y entidades que están articuladas con el centro de comando, control, comunicaciones y computo C4</t>
  </si>
  <si>
    <t>Infraestructura construida de equipamientos de seguridad defensa y justicia</t>
  </si>
  <si>
    <t>Servicio de dotación y sostenibilidad de elementos y equipos para el fortalecimiento de los organismos de seguridad, defensa y justicia.</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</si>
  <si>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</si>
  <si>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</si>
  <si>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</si>
  <si>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</si>
  <si>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Servicio de Intervención de zonas de aglomeración en el espacio público que beneficien a las unidades productivas informales y bicitaxistas</t>
  </si>
  <si>
    <t>Servicio de asistencia técnica a emprendimientos por subsistencia del sector informal</t>
  </si>
  <si>
    <t>Servicio de reforzamiento estructural de las plazas distritales de mercado</t>
  </si>
  <si>
    <t>Servicio de Mantenimiento de las plazas distritales de mercado</t>
  </si>
  <si>
    <t>Servicio de promoción y control para enfremedades trasnmisbles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</si>
  <si>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</si>
  <si>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</si>
  <si>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</si>
  <si>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</si>
  <si>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</si>
  <si>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 xml:space="preserve">Centro Distrital de enlace y su red en las localidades del Distrito capital </t>
  </si>
  <si>
    <t>Intervenciones Promocionales de Calidad de Vida y Salud.</t>
  </si>
  <si>
    <t>Servicio de afiliación al SGSSS en Bogotá D.C. en el periodo</t>
  </si>
  <si>
    <t>Servicio de atención en salud prestado a población pobre no asegurada [Vinculados]</t>
  </si>
  <si>
    <t>Servicio de apoyo mediante mecanismos de participación social en materia de salud y de seguridad social en salud</t>
  </si>
  <si>
    <t>Servicio de Inspección, Vigilancia y Control [IVC] del Sistema de Salud</t>
  </si>
  <si>
    <t xml:space="preserve">Servicio de apoyo financiero para dotar con bienes y Servicio de interés para la salud </t>
  </si>
  <si>
    <t xml:space="preserve"> Servicio de asistencia técnica para el fortalecimiento de Autoridades sanitarias distritales y municipales fortalecidas en la elaboración de planes y proyectos, ejecución y control del Plan Territorial de salud</t>
  </si>
  <si>
    <t>Servicio de control y aseguramiento de la calidad a los bienes y servicios de interés para la salud pública</t>
  </si>
  <si>
    <t>Documentos técnicos de amenaza y/o riesgo.</t>
  </si>
  <si>
    <t xml:space="preserve">
Documentos especializados de Estudios y/o evaluación para la identificación de condiciones de amenaza y/o riesgo, y de soluciones para la reducción del riesgo por diferentes fenómenos amenazantes</t>
  </si>
  <si>
    <t xml:space="preserve">Servicio de análisis de y procesamiento de los datos capturados por la red de monitoreo, representados en boletines, reportes y avisos para la toma de decisiones previas a la respuesta y generación de niveles de alerta.  </t>
  </si>
  <si>
    <t xml:space="preserve">
Servicio de gestión en la implementación de procesos de conocimiento  y reducción del riesgo y de manejo de desastres en instancias locales.</t>
  </si>
  <si>
    <t>Servicio de apoyo para el desarrollo de actividades en materia de Educación para la Gestión de Riesgos y Adaptación al Cambio Climático</t>
  </si>
  <si>
    <t xml:space="preserve">Obras para la reducción del riesgo.  </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</si>
  <si>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</si>
  <si>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</si>
  <si>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</si>
  <si>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</si>
  <si>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 xml:space="preserve"> Servicios de Atención de incidentes , emergencias, calamidades y desastres con respuesta integral y coordinada. </t>
  </si>
  <si>
    <t>Implementación de las Políticas de Gestión y Desempeño Institucional MIPG</t>
  </si>
  <si>
    <t>Mejoramiento de las instalaciones físicas de la entidad</t>
  </si>
  <si>
    <t>Modenización tecnológica de las TIC's para la entidad.</t>
  </si>
  <si>
    <t>Espacio Público mantenido y construido. (Andenes, Plazoletas, Plazas)</t>
  </si>
  <si>
    <t>Servicio de reconocimiento pensional y pago de cesantías</t>
  </si>
  <si>
    <t>Servicio de coordinación y articulación pensional del Distrito</t>
  </si>
  <si>
    <t>Servicio de divulgación y fomento de programas distritales de bienestar social a personas pensionadas por Foncep</t>
  </si>
  <si>
    <t>Servicio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</si>
  <si>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</si>
  <si>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Títulos de propiedad de predios estratos 1 y 2 entregados a hogares beneficiarios del programa de titulación.</t>
  </si>
  <si>
    <t>Espacio público construido y/o mejorado a escala barrial con participación ciudadana.</t>
  </si>
  <si>
    <t>Actos de reconocimiento y/o licencias expedidas por la Curaduría Pública Social</t>
  </si>
  <si>
    <t>Proyectos de mejoramiento y/o reforzamiento estructural de vivienda estructurados, y viviendas intervenidas.</t>
  </si>
  <si>
    <t>PM02110105</t>
  </si>
  <si>
    <t xml:space="preserve">Parques y escenarios deportivos, construidos y/o adecuados. </t>
  </si>
  <si>
    <t>Porcentaje de parques recreativos y escenarios deportivos construidos y/o adecuados</t>
  </si>
  <si>
    <t>2.3 Acumulado ( Se reporta de manera individual- mes a mes)</t>
  </si>
  <si>
    <t>N/A</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</si>
  <si>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</si>
  <si>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</si>
  <si>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</si>
  <si>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Eventos relacionados con congresos, convenciones, reuniones, viajes de incentivo y grandes eventos captados para Bogotá.</t>
  </si>
  <si>
    <t>Red de información turística al servicio de residentes, visitantes y turistas nacionales y extranjeros en operación.</t>
  </si>
  <si>
    <t>Desarrollo de acciones de mercadeo turístico de la ciudad enfocadas en eventos para empresarios y pauta digital.</t>
  </si>
  <si>
    <t>Plataforma de comercialización para la reserva de servicios turísticos implementada</t>
  </si>
  <si>
    <t>Portal único que contiene la oferta turística de Bogotá, como medio para su mercadeo a nivel nacional y en el exterior, fortalecido.</t>
  </si>
  <si>
    <t>PM02210103</t>
  </si>
  <si>
    <t>Documneto de Política Pública de Turismo Bogotá Destino Turístico, Sostenible, Inteligente, Responsable e Incluyente 2023 - 2033.</t>
  </si>
  <si>
    <t>Un documento de Política Pública de Turismo Bogotá Destino Turístico, Sostenible, Inteligente, Responsable e Incluyente 2023 - 2033.</t>
  </si>
  <si>
    <t>Servicio de Promoción turística para hacer de Bogotá un destino turistico competitivo y sostenible</t>
  </si>
  <si>
    <t>Servicio de creación, circulación, investigación y apropiación de actividades artísticas y culturales</t>
  </si>
  <si>
    <t>Sedes y Escenarios Adecuados y/o en operación para apoyar la gestión artística y cultural</t>
  </si>
  <si>
    <t>Servicio de reconocimientos, apoyos y estimulos económicos para creadores, artístas y gestores culturales</t>
  </si>
  <si>
    <t>Servicio de actualización catastral con enfoque multipropósito</t>
  </si>
  <si>
    <t>Servicios de Investigación, Desarrollo e Innovación geoespacial</t>
  </si>
  <si>
    <t>Sistemas de Información y Tecnología y Gestión documental</t>
  </si>
  <si>
    <t>Número de animales (caninos y felinos) esterilizados por el Instituto</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</si>
  <si>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</si>
  <si>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</si>
  <si>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Servicio de acompañamiento para el apoyo financiero para el acceso a la educación superior o terciaria</t>
  </si>
  <si>
    <t>Servicio de fomento y divulgacion para el acceso a la educación superior o terciaria</t>
  </si>
  <si>
    <t>Servicio de apoyo para la permanencia a la educación superior o terciaria</t>
  </si>
  <si>
    <t>Servicio de acreditación de la calidad de la educación superior o terciaria</t>
  </si>
  <si>
    <t>Servicios de apoyo a la investigación, proyección social e internacionalización</t>
  </si>
  <si>
    <t>Servicio de control fiscal a las entidades del distrito capital</t>
  </si>
  <si>
    <t>Servicio de divulgacion para fortalecer el control fiscal</t>
  </si>
  <si>
    <t>Procesos de responsabilidad fiscal y jurisdicción coactiva</t>
  </si>
  <si>
    <t>Infraestructura Tecnológica (Sistemas de Información y Tecnologia)</t>
  </si>
  <si>
    <t>Servicio de fomento para el acceso a la educación superior o terciaria</t>
  </si>
  <si>
    <t>Servicio de apoyo financiero para el acceso a la educación superior o terciaria</t>
  </si>
  <si>
    <t>Estrategias de las tecnologías de la información y las comunicaciones para el desarrollo de la innovación y el desarrollo tecnológico</t>
  </si>
  <si>
    <t>Proyectos financiados para el desarrollo tecnológico y la innovación</t>
  </si>
  <si>
    <t>Servicios de formación en patrimonio cultural con enfoque territorial y poblacional-diferencial.</t>
  </si>
  <si>
    <t>Servicios de intervención y recuperación del patrimonio cultural.</t>
  </si>
  <si>
    <t>Servicio de activación de los patrimonios integrados.</t>
  </si>
  <si>
    <t>Servicio de asistencia técnica para identificación, valoración y salvaguardia del patrimonio cultural.</t>
  </si>
  <si>
    <t>Servicio de divulgación del patrimonio cultural con enfoque territorial y poblacional-diferencial</t>
  </si>
  <si>
    <t>Servicio de investigación de los patrimonios intregrados con enfoque territorial y poblacional-diferencial.</t>
  </si>
  <si>
    <t xml:space="preserve">'Servicios de estímulos y apoyos para la oferta artística, cultural y patrimonial. </t>
  </si>
  <si>
    <t>servicio de prevención, atención y protección integral de niñas, niños; adolescentes y jóvenes en situación de vida en calle o alta permanencia en calle</t>
  </si>
  <si>
    <t>sedes de infraestructura social mantenidas</t>
  </si>
  <si>
    <t xml:space="preserve">Sedes de Infraestructura social  dotadas </t>
  </si>
  <si>
    <t xml:space="preserve">servicios  tecnologicos </t>
  </si>
  <si>
    <t xml:space="preserve">servicio de prevención y atención integral a niñas, niños y adolescentes víctimas o en riesgo de explotación sexual comercial (escnna) </t>
  </si>
  <si>
    <t>servicio de prevención y atención sociolegal a niñas, niños y adolescentes  en conflicto con la ley</t>
  </si>
  <si>
    <t xml:space="preserve">servicio de desarrollo de capacidades y oportunidades para la inclusión social y económica de jóvenes en vulnerabilidad o en fragilidad social </t>
  </si>
  <si>
    <t>Porcentaje de avance en la formulaciòn de la Polìtica Distrital de Turismo</t>
  </si>
  <si>
    <t>Impulsar la actividad comercial y el posicionamiento turístico de Bogotá, como destino vacacional y de eventos a nivel nacional y en el exterior</t>
  </si>
  <si>
    <t xml:space="preserve">Porcentaje de  personas impactadas a través de la estrategia de promoción y mercadeo.  </t>
  </si>
  <si>
    <t xml:space="preserve">Porcentaje de avance en la implementación del portal único de promoción de la oferta turística de Bogotá, que incluye página Web y APP. </t>
  </si>
  <si>
    <t xml:space="preserve">Consolidar el Bronx Distrito Creativo para impulsar la articulación y reactivación física, económica y social del territorio. </t>
  </si>
  <si>
    <t>Mejorar el desempeño institucional para dar respuesta eficaz a las necesidades de la ciudadanía y grupos de valor de la entidad</t>
  </si>
  <si>
    <t>Procesos institucionales fortalecidos que aporten en la mejora de los procesos misionales de la entidad</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</si>
  <si>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</si>
  <si>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</si>
  <si>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</si>
  <si>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</si>
  <si>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</si>
  <si>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Servicio de asesoría técnica en presupuestos participativos y procesos de mediación de conflictos para la convivencia ciudadana</t>
  </si>
  <si>
    <t xml:space="preserve">Estímulos y apoyos otorgados a agentes y organizaciones del sector artístico y cultural </t>
  </si>
  <si>
    <t xml:space="preserve">Infraestructura Tecnológica y documental (Sistemas de Información y Tecnologia y Gestión documental) </t>
  </si>
  <si>
    <t xml:space="preserve">Número de estímulos, apoyos concertados y alianzas estratégicas.  </t>
  </si>
  <si>
    <t>Servicio de educación informal en áreas artísticas y culturales.</t>
  </si>
  <si>
    <t>Servicios de asistencia técnica para la articulación, circulación y encadenamiento a organizaciones, agentes,  emprendimientos y/o empresas del ecosistema cultural y creativo.</t>
  </si>
  <si>
    <t>Servicio de promoción de actividades culturales y artísticas  por el Bronx Distrito creativo</t>
  </si>
  <si>
    <t>Documentos de investigación socioeducativa y pedagógica</t>
  </si>
  <si>
    <t>Servicio de implementación de estrategias en innovación e investigación educativa</t>
  </si>
  <si>
    <t>Servicio de fortalecimiento de las capacidades de docentes y directivos docentes a través de la  gestión del conocimiento y reconocimiento del saber pedagógico.</t>
  </si>
  <si>
    <t>Documentos de generación de conocimiento sobre los ecosistemas y flora del d.c, para la gestión ambiental</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</si>
  <si>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</si>
  <si>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</si>
  <si>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</si>
  <si>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</si>
  <si>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asistencia técnica para la producción y sostenibilidad de las huertas urbanas y periurabanas</t>
  </si>
  <si>
    <t>Servicio de operación mantenimiento y actualizacion del  sistema de información para la planificación del arbolado urbano de Bogotá d.c. - SIGAU</t>
  </si>
  <si>
    <t>Servicio de gestión y manejo de las coberturas vegetales.</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</si>
  <si>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</si>
  <si>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</si>
  <si>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</si>
  <si>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Servicio de mantenimiento de la infraestructura en el tropicario del jardín botánico José Celestino Mutis, para la conservación.</t>
  </si>
  <si>
    <t>Servicio de presentaciones artísticas en música sinfónica, académica y canto lírico</t>
  </si>
  <si>
    <t>Apoyos al sector de música sinfónica, académica y canto lírico</t>
  </si>
  <si>
    <t>Servicio de vinculacion de artistas juveniles a la oferta cultural de la Orquesta Filarmónica de Bogotá</t>
  </si>
  <si>
    <t>Actividades académicas en música sinfónica, académica y canto lírico realizadas en los equipamientos de la OFB y en los centros filarmónicos</t>
  </si>
  <si>
    <t xml:space="preserve">Porcentaje de unidades operativas optimizadas </t>
  </si>
  <si>
    <t xml:space="preserve">Nivel de satisfacción de partes interesadas </t>
  </si>
  <si>
    <t>Porcentaje de oportunidad en el inicio de tratamientos de cáncer cervical en las mujeres</t>
  </si>
  <si>
    <t>Porcentaje de oportunidad en el inicio de tratamientos de cáncer de seno en las mujeres</t>
  </si>
  <si>
    <t xml:space="preserve">Porcentaje de atención de brotes y eventos de emergencias en salud pública </t>
  </si>
  <si>
    <t>Servicio de salud para pacientes con cáncer</t>
  </si>
  <si>
    <t>PM02010110</t>
  </si>
  <si>
    <t>Número de casos confirmados de cancer cervical</t>
  </si>
  <si>
    <t>Número de casos confirmados de cancer de seno</t>
  </si>
  <si>
    <t xml:space="preserve">Capacidad
</t>
  </si>
  <si>
    <t>Recaudo por gestión</t>
  </si>
  <si>
    <t>Recaudo Oportuno</t>
  </si>
  <si>
    <t>PI7616022111</t>
  </si>
  <si>
    <t>DOTACIÓN NUEVA SEDE (NUEVO)</t>
  </si>
  <si>
    <t>PI7620011110</t>
  </si>
  <si>
    <t>RENOVACIÓN INFRAEST TECNOLÓGICA (NUEVO)</t>
  </si>
  <si>
    <t>Porcentaje de avance físico de la obra construida y dotación</t>
  </si>
  <si>
    <t>Porcentaje de la Infraestructura tecnológica renovada</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</si>
  <si>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</si>
  <si>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</si>
  <si>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</si>
  <si>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Estrategias de mejoramiento del desempeño institucional y del servicio a la ciudadanía orientada a la entrega efectiva de productos, servicios e información.</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</si>
  <si>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</si>
  <si>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</si>
  <si>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 xml:space="preserve">
Servicios para la planeación y sistemas de gestión y comunicación estratégica del Instituto Distrital de Protección y Bienestar Animal
</t>
  </si>
  <si>
    <t>Infraestructura física, mantenimiento y dotación (Sedes construidas, mantenidas reforzadas) del Instituto Distrital de Protección y Bienestar Animal</t>
  </si>
  <si>
    <t>Infraestructura Tecnológica y documental (Sistemas de Información y Tecnologia y Gestión documental) del Instituto Distrital de Protección y Bienestar Animal</t>
  </si>
  <si>
    <t>Servicios de apoyo para el fortalecimiento institucional para la prestación de los servicios Instituto Distrital de Protección y Bienestar Animal</t>
  </si>
  <si>
    <t xml:space="preserve">Porcentanje de avance de la formulación y/o implementación planeación y sistemas de gestión </t>
  </si>
  <si>
    <t xml:space="preserve">Porcentaje de avance del mantenimiento en las sedes del Instituto Distrital de protección y bienestar animal </t>
  </si>
  <si>
    <t>Porcentaje de avance en el mantenimiento software del Instituto Distrital de Protección y Bienestar Animal</t>
  </si>
  <si>
    <t xml:space="preserve">Servicio de asistencia técnica para la planeación y gestión del conocimiento </t>
  </si>
  <si>
    <t>Número de herramientas incorporadas en el  sistema de información del sector hábitat</t>
  </si>
  <si>
    <t>Número de hogares rurales con cobertura, calidad y continuidad de la prestación de los Servicios Públicos domiciliarios y TIC mejorada (Propuesto)</t>
  </si>
  <si>
    <t>Número de instrumentos desarrollados, enfocados en la mejora de la transición tecnológica en los servicios públicos domiciliarios y TIC en hogares urbanos (Propuesto)</t>
  </si>
  <si>
    <t>Porcentaje de avance en la construcción del documento del hecho metropolitano de servicios domiciliarios y TIC (Propuesto)</t>
  </si>
  <si>
    <t>Porcentaje de avance de la gestión para la articulación pensional del Distrito</t>
  </si>
  <si>
    <t>01</t>
  </si>
  <si>
    <t>02</t>
  </si>
  <si>
    <t>03</t>
  </si>
  <si>
    <t>04</t>
  </si>
  <si>
    <t>05</t>
  </si>
  <si>
    <t>06</t>
  </si>
  <si>
    <r>
      <t xml:space="preserve">Fortalecimiento de capacidad institucional a nivel meso que mejore los procesos misionales de la entidad
</t>
    </r>
    <r>
      <rPr>
        <sz val="9"/>
        <color rgb="FFFF0000"/>
        <rFont val="Arial"/>
        <family val="2"/>
      </rPr>
      <t>(Aprobado)</t>
    </r>
  </si>
  <si>
    <r>
      <t xml:space="preserve">Procesos de capacidad institucional fortalecidos a nivel meso que aporten en la mejora de los procesos misionales de la entidad
</t>
    </r>
    <r>
      <rPr>
        <sz val="9"/>
        <color rgb="FFFF0000"/>
        <rFont val="Arial"/>
        <family val="2"/>
      </rPr>
      <t>(Aprobado)</t>
    </r>
  </si>
  <si>
    <t>07</t>
  </si>
  <si>
    <t>08</t>
  </si>
  <si>
    <t>09</t>
  </si>
  <si>
    <r>
      <t xml:space="preserve">Servicio de Implementación del Índice de Innovación Pública - IIP
</t>
    </r>
    <r>
      <rPr>
        <sz val="9"/>
        <color rgb="FFFF0000"/>
        <rFont val="Arial"/>
        <family val="2"/>
      </rPr>
      <t>(Aprobado)</t>
    </r>
  </si>
  <si>
    <r>
      <t xml:space="preserve">Número de mediciones realizadas del Índice de Innovación Pública - IIP
</t>
    </r>
    <r>
      <rPr>
        <sz val="9"/>
        <color rgb="FFFF0000"/>
        <rFont val="Arial"/>
        <family val="2"/>
      </rPr>
      <t>(Aprobado)</t>
    </r>
  </si>
  <si>
    <r>
      <t xml:space="preserve">Servicio de evaluación de la gestión contractual de las entidades distritales
</t>
    </r>
    <r>
      <rPr>
        <sz val="9"/>
        <color rgb="FFFF0000"/>
        <rFont val="Arial"/>
        <family val="2"/>
      </rPr>
      <t>(Aprobado)</t>
    </r>
  </si>
  <si>
    <r>
      <t xml:space="preserve">Número de informes elaborados de evaluación de la gestión contractual de las entidades distritales
</t>
    </r>
    <r>
      <rPr>
        <sz val="9"/>
        <color rgb="FFFF0000"/>
        <rFont val="Arial"/>
        <family val="2"/>
      </rPr>
      <t>(Aprobado)</t>
    </r>
  </si>
  <si>
    <r>
      <t xml:space="preserve">Servicios de diagnósticos contractuales y de transparencia del Distrito Capital
</t>
    </r>
    <r>
      <rPr>
        <sz val="9"/>
        <color rgb="FFFF0000"/>
        <rFont val="Arial"/>
        <family val="2"/>
      </rPr>
      <t>(Aprobado)</t>
    </r>
  </si>
  <si>
    <r>
      <t xml:space="preserve">Servicio de seguimiento a los requerimientos ciudadanos de "Bogotá Te Escucha"
</t>
    </r>
    <r>
      <rPr>
        <sz val="9"/>
        <color rgb="FFFF0000"/>
        <rFont val="Arial"/>
        <family val="2"/>
      </rPr>
      <t>(Aprobado)</t>
    </r>
  </si>
  <si>
    <r>
      <t xml:space="preserve">Número de Informes elaborados de análisis de requerimientos ciudadanos del Sistema  "Bogotá Te Escucha"
</t>
    </r>
    <r>
      <rPr>
        <sz val="9"/>
        <color rgb="FFFF0000"/>
        <rFont val="Arial"/>
        <family val="2"/>
      </rPr>
      <t>(Aprobado)</t>
    </r>
  </si>
  <si>
    <r>
      <t xml:space="preserve">Servicio de diseño e implementación del Índice Distrital de Servicio al Ciudadano - IDSC
</t>
    </r>
    <r>
      <rPr>
        <sz val="9"/>
        <color rgb="FFFF0000"/>
        <rFont val="Arial"/>
        <family val="2"/>
      </rPr>
      <t>(Aprobado)</t>
    </r>
  </si>
  <si>
    <r>
      <t xml:space="preserve">Número de mediciones realizadas del Índice Distrital de Servicio al Ciudadano - IDSC
</t>
    </r>
    <r>
      <rPr>
        <sz val="9"/>
        <color rgb="FFFF0000"/>
        <rFont val="Arial"/>
        <family val="2"/>
      </rPr>
      <t>(Aprobado)</t>
    </r>
  </si>
  <si>
    <r>
      <t xml:space="preserve">Servicio de asistencia técnica en ejercicios de participación y control social
</t>
    </r>
    <r>
      <rPr>
        <sz val="9"/>
        <color rgb="FFFF0000"/>
        <rFont val="Arial"/>
        <family val="2"/>
      </rPr>
      <t>(Aprobado)</t>
    </r>
  </si>
  <si>
    <r>
      <t xml:space="preserve">Número de Ciudadanos asistidos técnicamente en procesos de control social
</t>
    </r>
    <r>
      <rPr>
        <sz val="9"/>
        <color rgb="FFFF0000"/>
        <rFont val="Arial"/>
        <family val="2"/>
      </rPr>
      <t>(Aprobado)</t>
    </r>
  </si>
  <si>
    <r>
      <t xml:space="preserve">Número de Servidores públicos y colaboradores asistidos técnicamente para la promoción de los ejercicios de control social por parte de los ciudadanos
</t>
    </r>
    <r>
      <rPr>
        <sz val="9"/>
        <color rgb="FFFF0000"/>
        <rFont val="Arial"/>
        <family val="2"/>
      </rPr>
      <t>(Aprobado)</t>
    </r>
  </si>
  <si>
    <r>
      <t xml:space="preserve">Servicio de diseño e implementación del Índice Institucional de Participación Ciudadana - IIPC aplicado a las entidades del Distrito
</t>
    </r>
    <r>
      <rPr>
        <sz val="9"/>
        <color rgb="FFFF0000"/>
        <rFont val="Arial"/>
        <family val="2"/>
      </rPr>
      <t>(Aprobado)</t>
    </r>
  </si>
  <si>
    <r>
      <t xml:space="preserve">Número de mediciones realizadas del Índice Institucional de Participación Ciudadana - IIPC
</t>
    </r>
    <r>
      <rPr>
        <sz val="9"/>
        <color rgb="FFFF0000"/>
        <rFont val="Arial"/>
        <family val="2"/>
      </rPr>
      <t>(Aprobado)</t>
    </r>
  </si>
  <si>
    <r>
      <t xml:space="preserve">Servicio de diseño e implementación de la Encuesta de percepción ciudadana sobre Participación y Control social
</t>
    </r>
    <r>
      <rPr>
        <sz val="9"/>
        <color rgb="FFFF0000"/>
        <rFont val="Arial"/>
        <family val="2"/>
      </rPr>
      <t>(Aprobado)</t>
    </r>
  </si>
  <si>
    <r>
      <t xml:space="preserve">Número de encuestas de percepción ciudadana realizadas sobre Participación y Control social
</t>
    </r>
    <r>
      <rPr>
        <sz val="9"/>
        <color rgb="FFFF0000"/>
        <rFont val="Arial"/>
        <family val="2"/>
      </rPr>
      <t>(Aprobado)</t>
    </r>
  </si>
  <si>
    <r>
      <t xml:space="preserve">Servicio de información para el ejercicio del control público
</t>
    </r>
    <r>
      <rPr>
        <sz val="9"/>
        <color rgb="FFFF0000"/>
        <rFont val="Arial"/>
        <family val="2"/>
      </rPr>
      <t>(Aprobado)</t>
    </r>
  </si>
  <si>
    <r>
      <t xml:space="preserve">Porcentaje de implementación de la herramienta del control público
</t>
    </r>
    <r>
      <rPr>
        <sz val="9"/>
        <color rgb="FFFF0000"/>
        <rFont val="Arial"/>
        <family val="2"/>
      </rPr>
      <t>(Aprobado)</t>
    </r>
  </si>
  <si>
    <r>
      <t xml:space="preserve">Servicio de Implementación Sistemas de Gestión
</t>
    </r>
    <r>
      <rPr>
        <sz val="9"/>
        <color rgb="FFFF0000"/>
        <rFont val="Arial"/>
        <family val="2"/>
      </rPr>
      <t>(Aprobado)</t>
    </r>
  </si>
  <si>
    <r>
      <t xml:space="preserve">Porcentaje del Sistema de gestión implementado
</t>
    </r>
    <r>
      <rPr>
        <sz val="9"/>
        <color rgb="FFFF0000"/>
        <rFont val="Arial"/>
        <family val="2"/>
      </rPr>
      <t>(Aprobado)</t>
    </r>
  </si>
  <si>
    <r>
      <t xml:space="preserve">Servicio de implementación de estrategias para la vigilancia y monitoreo a la gestión pública
</t>
    </r>
    <r>
      <rPr>
        <sz val="9"/>
        <color rgb="FFFF0000"/>
        <rFont val="Arial"/>
        <family val="2"/>
      </rPr>
      <t>(Aprobado)</t>
    </r>
  </si>
  <si>
    <r>
      <t xml:space="preserve">Número de Estrategias implementadas
</t>
    </r>
    <r>
      <rPr>
        <sz val="9"/>
        <color rgb="FFFF0000"/>
        <rFont val="Arial"/>
        <family val="2"/>
      </rPr>
      <t>(Aprobado)</t>
    </r>
  </si>
  <si>
    <t>Procesos de capacidad institucional fortalecidos a nivel meso que aporten en la mejora de los procesos misionales de la SDH</t>
  </si>
  <si>
    <t>Procesos con capacidad institucional fortalecida a nivel meso que aporten en la mejora de los procesos misionales del Concejo de Bogotá</t>
  </si>
  <si>
    <t>Servicios tecnológicos implementados</t>
  </si>
  <si>
    <t xml:space="preserve">Sedes de la SDH mantenidas </t>
  </si>
  <si>
    <t xml:space="preserve">Servicios para la planeación y sistemas de gestión </t>
  </si>
  <si>
    <t>Infraestructura física, mantenimiento y dotación del Concejo de Bogotá (Sedes construidas, mantenidas reforzadas)</t>
  </si>
  <si>
    <t>Infraestructura Tecnológica y documental del Concejo de Bogotá (Sistemas de Información y Tecnologia y Gestión documental)</t>
  </si>
  <si>
    <t xml:space="preserve"> Porcentaje de avance en el mantenimiento de las sedes de la SDH</t>
  </si>
  <si>
    <t xml:space="preserve">Porcentaje de avance  en el fortalecimiento del sistema de gestión de la SDH </t>
  </si>
  <si>
    <r>
      <t xml:space="preserve">Porcentaje de capacidad en la prestación de servicios de tecnología
</t>
    </r>
    <r>
      <rPr>
        <sz val="9"/>
        <color rgb="FFFF0000"/>
        <rFont val="Arial"/>
        <family val="2"/>
      </rPr>
      <t>(En proceso de ajuste)</t>
    </r>
  </si>
  <si>
    <t>Porcentaje de Sedes adecuadas</t>
  </si>
  <si>
    <t>Porcentaje de mantenimiento o adquisión de hardware o software</t>
  </si>
  <si>
    <t>Porcentaje  Sistema de gestión documental actualizado</t>
  </si>
  <si>
    <r>
      <t xml:space="preserve">Oportunidades de mejora identificadas por la Veeduría Distrital
</t>
    </r>
    <r>
      <rPr>
        <sz val="9"/>
        <color rgb="FFFF0000"/>
        <rFont val="Arial"/>
        <family val="2"/>
      </rPr>
      <t>(Aprobado)</t>
    </r>
  </si>
  <si>
    <r>
      <t xml:space="preserve">Porcentaje de entidades distritales acompañadas en la fase precontractual y contractual
</t>
    </r>
    <r>
      <rPr>
        <sz val="9"/>
        <color rgb="FFFF0000"/>
        <rFont val="Arial"/>
        <family val="2"/>
      </rPr>
      <t>(Aprobado)</t>
    </r>
  </si>
  <si>
    <r>
      <t xml:space="preserve">Porcentaje de entidades distritales que participan en la Red Distrital de Quejas y Reclamos
</t>
    </r>
    <r>
      <rPr>
        <sz val="9"/>
        <color rgb="FFFF0000"/>
        <rFont val="Arial"/>
        <family val="2"/>
      </rPr>
      <t>(Aprobado)</t>
    </r>
  </si>
  <si>
    <r>
      <t xml:space="preserve">Índice Distrital de Servicio a la Ciudadanía - IDSC
</t>
    </r>
    <r>
      <rPr>
        <sz val="9"/>
        <color rgb="FFFF0000"/>
        <rFont val="Arial"/>
        <family val="2"/>
      </rPr>
      <t>(Aprobado)</t>
    </r>
  </si>
  <si>
    <r>
      <t xml:space="preserve">Número de personas fortalecidas en diversos conocimientos y habilidades para el ejercicio de la participación y el control social. 
</t>
    </r>
    <r>
      <rPr>
        <sz val="9"/>
        <color rgb="FFFF0000"/>
        <rFont val="Arial"/>
        <family val="2"/>
      </rPr>
      <t>(Aprobado)</t>
    </r>
  </si>
  <si>
    <t>OK</t>
  </si>
  <si>
    <t>No Aplica por la reformulación</t>
  </si>
  <si>
    <t>No aplica por la reformulación</t>
  </si>
  <si>
    <r>
      <t xml:space="preserve">Número de diagnósticos contractuales y de transparencia realizados
</t>
    </r>
    <r>
      <rPr>
        <sz val="9"/>
        <color rgb="FFFF0000"/>
        <rFont val="Arial"/>
        <family val="2"/>
      </rPr>
      <t>(Aprobado)</t>
    </r>
  </si>
  <si>
    <r>
      <t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t>
    </r>
    <r>
      <rPr>
        <sz val="9"/>
        <color rgb="FFFF0000"/>
        <rFont val="Arial"/>
        <family val="2"/>
      </rPr>
      <t>(Aprobado)</t>
    </r>
  </si>
  <si>
    <r>
      <t xml:space="preserve">Promover el mejoramiento continuo y fomentar una cultura de transparencia y eficiencia en la gestión contractual
</t>
    </r>
    <r>
      <rPr>
        <sz val="9"/>
        <color rgb="FFFF0000"/>
        <rFont val="Arial"/>
        <family val="2"/>
      </rPr>
      <t>(Aprobado)</t>
    </r>
  </si>
  <si>
    <r>
      <t xml:space="preserve">Contribuir al fortalecimiento de la gestión de servicio a la ciudadanía, a través de acciones de prevención, control, seguimiento, así como la investigación de conductas contrarias a la probidad y la normatividad vigente de las entidades distritales
</t>
    </r>
    <r>
      <rPr>
        <sz val="9"/>
        <color rgb="FFFF0000"/>
        <rFont val="Arial"/>
        <family val="2"/>
      </rPr>
      <t>(Aprobado)</t>
    </r>
  </si>
  <si>
    <r>
      <t xml:space="preserve">Promover el control social por parte de la ciudadanía y hacer el seguimiento a la garantía de la participación ciudadana en las Entidades del Distrito
</t>
    </r>
    <r>
      <rPr>
        <sz val="9"/>
        <color rgb="FFFF0000"/>
        <rFont val="Arial"/>
        <family val="2"/>
      </rPr>
      <t>(Aporbado)</t>
    </r>
  </si>
  <si>
    <t>RESPONSABLE</t>
  </si>
  <si>
    <t>Delegada de Quejas (inversión)</t>
  </si>
  <si>
    <t>Delegada de Eficiencia - IIP</t>
  </si>
  <si>
    <t>Delegada de Eficiencia - Informe del IIP</t>
  </si>
  <si>
    <t>Actividades realizadas por la Delegada de Contratación (SIM como posible insumo)</t>
  </si>
  <si>
    <t>Delegada de Participación - Proyecto de Control Social (meta PDD)</t>
  </si>
  <si>
    <t xml:space="preserve"> Viceveeduría - Proyecto de Fortalecimiento Institucional (meta PDD)</t>
  </si>
  <si>
    <t>Delegada de Contratación -  Equipo Evaluación de la Gestión Contractual (SIM como posible insumo)</t>
  </si>
  <si>
    <t>Delegada de Contratación - Equipo de Diagnósticos (SIM como insumo para los informes) y Proyecto Empresas (Ranking; Informe)</t>
  </si>
  <si>
    <t>Delegada de Quejas (No va explicitamente por inversión, es netamente del equipo de Control Preventivo de la Delegada de Quejas, se toman los datos del tablero y son insumo para el informe)</t>
  </si>
  <si>
    <t>Delegada de Quejas - Proyecto de Fortalecimiento (IDSC)</t>
  </si>
  <si>
    <t>Delegada de Participación - Proyecto Control social (meta PDD)</t>
  </si>
  <si>
    <t>Delegada de Participación - Proyecto Control Social (actividad de estudios)</t>
  </si>
  <si>
    <t>Viceveeduría - Proyecto Fortalecimiento (actividad SIM)</t>
  </si>
  <si>
    <t>Viceveeduría - Proyecto Fortalecimiento (actividad TIC)</t>
  </si>
  <si>
    <t>Oficina Asesora de Planeación - Proyecto Fortalecimiento (actividad MIPG)</t>
  </si>
  <si>
    <t>Producto</t>
  </si>
  <si>
    <r>
      <t xml:space="preserve">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t>
    </r>
    <r>
      <rPr>
        <sz val="9"/>
        <color rgb="FFFF0000"/>
        <rFont val="Arial"/>
        <family val="2"/>
      </rPr>
      <t>(Aprobado)</t>
    </r>
  </si>
  <si>
    <t>OBSERVACIONES SDH
23/07/2024</t>
  </si>
  <si>
    <t>Información registrada sin observación -OK</t>
  </si>
  <si>
    <t>*Una vez  validada la información del indicador, se entiende que la entidad para la metas anuales pares no va a programar meta, por lo anterior deben identificar que Cero "0" es un valor medible cuando es de reducción, por lo anterior se sugiere dejar la celda en blanco.</t>
  </si>
  <si>
    <r>
      <t>Se  requiere  que la entidad valide la naturaleza del indicador, ya que acorde a las cifras relacionadas el comportamiento del indicador es</t>
    </r>
    <r>
      <rPr>
        <b/>
        <sz val="11"/>
        <color theme="1"/>
        <rFont val="Aptos"/>
        <family val="2"/>
      </rPr>
      <t xml:space="preserve"> Stock</t>
    </r>
    <r>
      <rPr>
        <sz val="11"/>
        <color theme="1"/>
        <rFont val="Aptos"/>
        <family val="2"/>
      </rPr>
      <t xml:space="preserve">, el cual se consiste en " la meta del cuatrienio </t>
    </r>
    <r>
      <rPr>
        <b/>
        <sz val="11"/>
        <color theme="1"/>
        <rFont val="Aptos"/>
        <family val="2"/>
      </rPr>
      <t>(Meta Plan</t>
    </r>
    <r>
      <rPr>
        <sz val="11"/>
        <color theme="1"/>
        <rFont val="Aptos"/>
        <family val="2"/>
      </rPr>
      <t xml:space="preserve">), con el mismo valor de la </t>
    </r>
    <r>
      <rPr>
        <b/>
        <sz val="11"/>
        <color theme="1"/>
        <rFont val="Aptos"/>
        <family val="2"/>
      </rPr>
      <t>línea base y las metas anuales.</t>
    </r>
    <r>
      <rPr>
        <sz val="11"/>
        <color theme="1"/>
        <rFont val="Aptos"/>
        <family val="2"/>
      </rPr>
      <t>". Indicador de mantenimiento.
*Para la metas anuales de los años 2028 al 2033, identificar que Cero "0" es un valor medible cuando es de reducción, por lo anterior se sugiere dejar la celda en blanco.</t>
    </r>
  </si>
  <si>
    <t>*Para la metas anuales de los años pares, identificar que Cero "0" es un valor medible cuando es de reducción, por lo anterior se sugiere dejar la celda en blanco.</t>
  </si>
  <si>
    <t xml:space="preserve">*Se  requiere que la entidad valide la asignación del valor de las metas anuales, ya que el indicador por tener naturaleza  capacidad, suma la línea base y las metas anuales, suman la meta del año anterior (acumulan) y la meta de los 10 años corresponde a la registrada en el último año.
*Para la metas anuales de los años 2028 al 2033, identificar que Cero "0" es un valor medible cuando es de reducción, por lo anterior se sugiere dejar la celda en blanco.
</t>
  </si>
  <si>
    <r>
      <t xml:space="preserve">*Se  requiere que la entidad valide la asignación del valor de las metas anuales, ya que el indicador por tener naturaleza  </t>
    </r>
    <r>
      <rPr>
        <b/>
        <sz val="11"/>
        <color theme="1"/>
        <rFont val="Aptos"/>
        <family val="2"/>
      </rPr>
      <t>capacidad</t>
    </r>
    <r>
      <rPr>
        <sz val="11"/>
        <color theme="1"/>
        <rFont val="Aptos"/>
        <family val="2"/>
      </rPr>
      <t>, suma la línea base y las metas anuales, suman la meta del año anterior (acumulan) y la meta de los 10 años corresponde a la registrada en el último año.
*Para la metas anuales de los años 2028 al 2033, identificar que Cero "0" es un valor medible cuando es de reducción, por lo anterior se sugiere dejar la celda en blanco.</t>
    </r>
  </si>
  <si>
    <t>*Para la metas anuales de los años 2028 al 2033, identificar que Cero "0" es un valor medible cuando es de reducción, por lo anterior se sugiere dejar la celda en blanco.
*Por favor resgistrar en las casillas unicamente la cifra sin el símbolo  %</t>
  </si>
  <si>
    <t>*Se  requiere que la entidad valide las metas anuales  de los años 2024 y 2025, ya que la  unidad de medida es valor, por lo cual las cifras son números en valores absolutos  y no en decimales
*Para la metas anuales de los años 2028 al 2033, identificar que Cero "0" es un valor medible cuando es de reducción, por lo anterior se sugiere dejar la celda en blanco.</t>
  </si>
  <si>
    <t xml:space="preserve">*Se  requiere  que la entidad valide la naturaleza del  indicador es Stock, el cual  consiste en " la meta del cuatrienio (Meta Plan), con el mismo valor de la línea base y las metas anuales.". Indicador de mantenimiento. 
*Por favor resgistrar en las casillas unicamente la cifra sin el símbolo  %
</t>
  </si>
  <si>
    <t>*Por favor resgistrar en las casillas unicamente la cifra sin el símbolo  %</t>
  </si>
  <si>
    <t>Se ajustaron las metas anuales conforme a la observación</t>
  </si>
  <si>
    <t>Se ajustaron las metas anuales, meta plan y línea base conforme a la observación y cambió de Stock a Flujo la naturaleza del indicador</t>
  </si>
  <si>
    <t>Se ajustaron las metas anuales, meta plan y línea base conforme a la observación</t>
  </si>
  <si>
    <t>Se ajustó la línea base, la meta plan y las metas anuales conforme a la observación. Se cambió la naturaleza del indicador pasando de Stock a Flujo.</t>
  </si>
  <si>
    <t>Se ajustaron las metas anuales para los años 2028-2033 y se ajustó la línea base.</t>
  </si>
  <si>
    <t>Se ajustaron las metas anuales, la línea base y la meta plan conforme a la observación</t>
  </si>
  <si>
    <t>OBSERVACIONES SDH
24/07/2024</t>
  </si>
  <si>
    <t>Observación Subsanada -OK</t>
  </si>
  <si>
    <t>*Se requiere que la entidad analice el tipo de naturaleza, ya que debe cumplir con los criterios cuando es de capacidad  relacionados en el acuado anexo. 
*Se  sugiere a la entidad validar el tipo de naturaleza flujo</t>
  </si>
  <si>
    <t>'Sugerido:'</t>
  </si>
  <si>
    <t>Capacidad
Por favor ajustar a Flujo</t>
  </si>
  <si>
    <t>OBSERVACIONES SDH
25/07/2024</t>
  </si>
  <si>
    <t>Capacidad
Por favor cambiar a ACUMULADO</t>
  </si>
  <si>
    <t>OBSERVACIONES OAP VEEDURÍA DISTRITAL 30/07/2024</t>
  </si>
  <si>
    <t>Se ajustó la naturaleza del indicador, la meta Plan y las metas anuales, para que todo quede acorde a la meta de producto del plan distrital de desarrollo. Los valores que se ajustaron se encuentran en morado oscuro.</t>
  </si>
  <si>
    <t>OBSERVACIONES SDH
31/07/2024</t>
  </si>
  <si>
    <t>*Se  aprueba el ajuste  solicitado por la entidad correspondiente al cambio de naturaleza y cifras de las metas anualea 2024 al 2027</t>
  </si>
  <si>
    <t>*Se  aprueba el ajuste  solicitado por la entidad correspondiente al cambio de naturaleza , meta total y cifras de las metas anualea 2024 al 2027</t>
  </si>
  <si>
    <r>
      <rPr>
        <sz val="8"/>
        <rFont val="Arial"/>
        <family val="2"/>
      </rPr>
      <t>STOCK</t>
    </r>
    <r>
      <rPr>
        <sz val="9"/>
        <rFont val="Arial"/>
        <family val="2"/>
      </rPr>
      <t xml:space="preserve">
</t>
    </r>
    <r>
      <rPr>
        <sz val="9"/>
        <color rgb="FF0070C0"/>
        <rFont val="Arial"/>
        <family val="2"/>
      </rPr>
      <t>'Sugerido:'
Flujo</t>
    </r>
    <r>
      <rPr>
        <sz val="9"/>
        <rFont val="Arial"/>
        <family val="2"/>
      </rPr>
      <t xml:space="preserve">
2.1</t>
    </r>
  </si>
  <si>
    <r>
      <t xml:space="preserve">Capacidad
</t>
    </r>
    <r>
      <rPr>
        <b/>
        <sz val="9"/>
        <rFont val="Arial"/>
        <family val="2"/>
      </rPr>
      <t>Por favor ajustar a ACUMULADO
2.3</t>
    </r>
  </si>
  <si>
    <t>STOCK
'Sugerido:'
Flujox
2.1</t>
  </si>
  <si>
    <t>(SI / NO)</t>
  </si>
  <si>
    <t>Territorializable
(SI / NO)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</si>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</sst>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0"/>
  </numFmts>
  <fonts count="23"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color theme="1"/>
      <name val="Calibri"/>
      <family val="2"/>
      <scheme val="minor"/>
    </font>
    <font>
      <sz val="10"/>
      <color theme="1"/>
      <name val="Cambria"/>
      <family val="1"/>
    </font>
    <font>
      <sz val="10"/>
      <name val="Cambria"/>
      <family val="1"/>
    </font>
    <font>
      <sz val="10"/>
      <name val="Arial"/>
      <family val="2"/>
    </font>
    <font>
      <sz val="10"/>
      <color theme="1"/>
      <name val="Arial"/>
      <family val="2"/>
    </font>
    <font>
      <sz val="9"/>
      <color rgb="FFFF0000"/>
      <name val="Arial"/>
      <family val="2"/>
    </font>
    <font>
      <sz val="11"/>
      <color theme="1"/>
      <name val="Aptos"/>
      <family val="2"/>
    </font>
    <font>
      <b/>
      <sz val="11"/>
      <color theme="1"/>
      <name val="Aptos"/>
      <family val="2"/>
    </font>
    <font>
      <sz val="12"/>
      <color theme="1"/>
      <name val="Aptos"/>
      <family val="2"/>
    </font>
    <font>
      <sz val="9"/>
      <color rgb="FF0070C0"/>
      <name val="Arial"/>
      <family val="2"/>
    </font>
    <font>
      <sz val="8"/>
      <name val="Arial"/>
      <family val="2"/>
    </font>
  </fonts>
  <fills count="19">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4" tint="0.79998168889431442"/>
        <bgColor rgb="FF000000"/>
      </patternFill>
    </fill>
    <fill>
      <patternFill patternType="solid">
        <fgColor theme="5"/>
        <bgColor indexed="64"/>
      </patternFill>
    </fill>
    <fill>
      <patternFill patternType="solid">
        <fgColor rgb="FFFFFF00"/>
        <bgColor indexed="64"/>
      </patternFill>
    </fill>
    <fill>
      <patternFill patternType="solid">
        <fgColor rgb="FF92D050"/>
        <bgColor indexed="64"/>
      </patternFill>
    </fill>
    <fill>
      <patternFill patternType="solid">
        <fgColor theme="8"/>
        <bgColor indexed="64"/>
      </patternFill>
    </fill>
    <fill>
      <patternFill patternType="solid">
        <fgColor rgb="FF7030A0"/>
        <bgColor indexed="64"/>
      </patternFill>
    </fill>
    <fill>
      <patternFill patternType="solid">
        <fgColor rgb="FFFFFF00"/>
        <bgColor rgb="FF000000"/>
      </patternFill>
    </fill>
  </fills>
  <borders count="14">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6" fillId="3" borderId="0" applyNumberFormat="0" applyAlignment="0" applyProtection="0">
      <alignment horizontal="left" vertical="center" indent="1"/>
    </xf>
    <xf numFmtId="164" fontId="7" fillId="0" borderId="3" applyNumberFormat="0" applyFill="0" applyBorder="0" applyAlignment="0" applyProtection="0">
      <alignment horizontal="right" vertical="center"/>
    </xf>
    <xf numFmtId="164" fontId="5" fillId="0" borderId="4" applyNumberFormat="0" applyAlignment="0" applyProtection="0">
      <alignment horizontal="left" vertical="center" indent="1"/>
    </xf>
    <xf numFmtId="164" fontId="6" fillId="4" borderId="4" applyAlignment="0" applyProtection="0">
      <alignment horizontal="left" vertical="center" indent="1"/>
    </xf>
    <xf numFmtId="164" fontId="9" fillId="5" borderId="3" applyNumberFormat="0" applyAlignment="0" applyProtection="0">
      <alignment horizontal="left" vertical="center" indent="1"/>
    </xf>
    <xf numFmtId="164" fontId="9" fillId="0" borderId="3" applyNumberFormat="0" applyAlignment="0" applyProtection="0">
      <alignment horizontal="right" vertical="center"/>
    </xf>
    <xf numFmtId="164" fontId="5" fillId="0" borderId="3" applyNumberFormat="0" applyAlignment="0" applyProtection="0">
      <alignment horizontal="right" vertical="center"/>
    </xf>
    <xf numFmtId="164" fontId="6" fillId="4" borderId="8" applyNumberFormat="0" applyAlignment="0" applyProtection="0">
      <alignment horizontal="left" vertical="center" indent="1"/>
    </xf>
    <xf numFmtId="9" fontId="12" fillId="0" borderId="0" applyFont="0" applyFill="0" applyBorder="0" applyAlignment="0" applyProtection="0"/>
    <xf numFmtId="43" fontId="12" fillId="0" borderId="0" applyFont="0" applyFill="0" applyBorder="0" applyAlignment="0" applyProtection="0"/>
  </cellStyleXfs>
  <cellXfs count="121">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0" borderId="9" xfId="3" quotePrefix="1" applyNumberFormat="1" applyFont="1" applyBorder="1" applyAlignment="1">
      <alignment horizontal="center" vertical="center" wrapText="1"/>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1" fillId="8" borderId="9" xfId="0" applyFont="1" applyFill="1" applyBorder="1" applyAlignment="1">
      <alignment horizontal="center" vertical="center" wrapText="1"/>
    </xf>
    <xf numFmtId="0" fontId="0" fillId="10" borderId="9" xfId="0" applyFill="1" applyBorder="1"/>
    <xf numFmtId="0" fontId="8" fillId="0" borderId="9" xfId="3" quotePrefix="1" applyNumberFormat="1" applyFont="1" applyBorder="1" applyAlignment="1">
      <alignment horizontal="righ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39" fontId="0" fillId="0" borderId="9" xfId="0" applyNumberFormat="1" applyBorder="1" applyAlignment="1">
      <alignment horizontal="right" vertical="center"/>
    </xf>
    <xf numFmtId="0" fontId="5" fillId="0" borderId="11" xfId="3" quotePrefix="1" applyNumberFormat="1" applyBorder="1" applyAlignment="1">
      <alignment horizontal="center" vertical="center" wrapText="1"/>
    </xf>
    <xf numFmtId="0" fontId="5" fillId="0" borderId="11" xfId="3" quotePrefix="1" applyNumberFormat="1" applyBorder="1" applyAlignment="1">
      <alignment horizontal="left" vertical="center" wrapText="1"/>
    </xf>
    <xf numFmtId="39" fontId="5" fillId="0" borderId="11" xfId="7" applyNumberFormat="1" applyBorder="1" applyAlignment="1">
      <alignment horizontal="right" vertical="center"/>
    </xf>
    <xf numFmtId="0" fontId="0" fillId="0" borderId="11" xfId="0" applyBorder="1"/>
    <xf numFmtId="0" fontId="0" fillId="0" borderId="9" xfId="0" applyBorder="1" applyAlignment="1">
      <alignment horizontal="right" vertical="center"/>
    </xf>
    <xf numFmtId="39" fontId="0" fillId="0" borderId="9" xfId="0" applyNumberFormat="1" applyBorder="1" applyAlignment="1">
      <alignment vertical="center"/>
    </xf>
    <xf numFmtId="0" fontId="5" fillId="0" borderId="9" xfId="3" applyNumberFormat="1" applyBorder="1" applyAlignment="1">
      <alignment horizontal="center" vertical="center" wrapText="1"/>
    </xf>
    <xf numFmtId="0" fontId="16" fillId="0" borderId="12" xfId="0" applyFont="1" applyBorder="1" applyAlignment="1">
      <alignment horizontal="left" vertical="center" wrapText="1"/>
    </xf>
    <xf numFmtId="0" fontId="13" fillId="0" borderId="9" xfId="0" applyFont="1" applyBorder="1" applyAlignment="1">
      <alignment horizontal="center" vertical="center"/>
    </xf>
    <xf numFmtId="0" fontId="14" fillId="0" borderId="9" xfId="0" applyFont="1" applyBorder="1" applyAlignment="1">
      <alignment horizontal="justify" vertical="center" wrapText="1"/>
    </xf>
    <xf numFmtId="0" fontId="14" fillId="0" borderId="10" xfId="0" applyFont="1" applyBorder="1" applyAlignment="1">
      <alignment horizontal="center" vertical="center"/>
    </xf>
    <xf numFmtId="9" fontId="13" fillId="0" borderId="9" xfId="9" applyFont="1" applyFill="1" applyBorder="1" applyAlignment="1">
      <alignment horizontal="center" vertical="center"/>
    </xf>
    <xf numFmtId="0" fontId="5" fillId="0" borderId="13" xfId="3" quotePrefix="1" applyNumberFormat="1" applyBorder="1" applyAlignment="1">
      <alignment horizontal="center" vertical="center" wrapText="1"/>
    </xf>
    <xf numFmtId="0" fontId="5" fillId="0" borderId="13" xfId="3" quotePrefix="1" applyNumberFormat="1" applyBorder="1" applyAlignment="1">
      <alignment horizontal="left" vertical="center" wrapText="1"/>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justify" vertical="center" wrapText="1"/>
    </xf>
    <xf numFmtId="0" fontId="0" fillId="11" borderId="9" xfId="0" applyFill="1" applyBorder="1" applyAlignment="1">
      <alignment horizontal="center"/>
    </xf>
    <xf numFmtId="0" fontId="0" fillId="11" borderId="9" xfId="0" applyFill="1" applyBorder="1"/>
    <xf numFmtId="0" fontId="0" fillId="11" borderId="11"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0" fontId="5" fillId="6" borderId="9" xfId="3" quotePrefix="1" applyNumberFormat="1" applyFill="1" applyBorder="1" applyAlignment="1">
      <alignment horizontal="center" vertical="center" wrapText="1"/>
    </xf>
    <xf numFmtId="0" fontId="5" fillId="6" borderId="9" xfId="3" quotePrefix="1" applyNumberFormat="1" applyFill="1" applyBorder="1" applyAlignment="1">
      <alignment horizontal="left" vertical="center" wrapText="1"/>
    </xf>
    <xf numFmtId="39" fontId="5" fillId="6" borderId="9" xfId="7" applyNumberFormat="1" applyFill="1" applyBorder="1" applyAlignment="1">
      <alignment horizontal="right" vertical="center"/>
    </xf>
    <xf numFmtId="0" fontId="0" fillId="6" borderId="9" xfId="0" applyFill="1" applyBorder="1" applyAlignment="1">
      <alignment horizontal="center" vertical="center"/>
    </xf>
    <xf numFmtId="39" fontId="5" fillId="6" borderId="9" xfId="7" applyNumberFormat="1" applyFill="1" applyBorder="1" applyAlignment="1">
      <alignment vertical="center"/>
    </xf>
    <xf numFmtId="0" fontId="0" fillId="0" borderId="9" xfId="0" applyBorder="1" applyAlignment="1">
      <alignment horizontal="center" vertical="center"/>
    </xf>
    <xf numFmtId="0" fontId="0" fillId="6" borderId="0" xfId="0" applyFill="1"/>
    <xf numFmtId="0" fontId="0" fillId="6" borderId="9" xfId="0" applyFill="1" applyBorder="1" applyAlignment="1">
      <alignment horizontal="center" vertical="center" wrapText="1"/>
    </xf>
    <xf numFmtId="0" fontId="2" fillId="2" borderId="0" xfId="0" applyFont="1" applyFill="1" applyAlignment="1">
      <alignment horizontal="center" vertical="center"/>
    </xf>
    <xf numFmtId="0" fontId="4" fillId="0" borderId="1" xfId="0" applyFont="1" applyBorder="1" applyAlignment="1">
      <alignment horizontal="center" vertical="center"/>
    </xf>
    <xf numFmtId="39" fontId="5" fillId="6" borderId="9" xfId="7" applyNumberFormat="1" applyFill="1" applyBorder="1" applyAlignment="1">
      <alignment vertical="center" wrapText="1"/>
    </xf>
    <xf numFmtId="0" fontId="16" fillId="0" borderId="10" xfId="0" applyFont="1" applyBorder="1" applyAlignment="1">
      <alignment horizontal="left" vertical="center" wrapText="1"/>
    </xf>
    <xf numFmtId="0" fontId="6" fillId="12" borderId="9" xfId="1" quotePrefix="1" applyNumberFormat="1" applyFill="1" applyBorder="1" applyAlignment="1">
      <alignment horizontal="center" vertical="center" wrapText="1"/>
    </xf>
    <xf numFmtId="0" fontId="6" fillId="12" borderId="9" xfId="1" applyNumberFormat="1" applyFill="1" applyBorder="1" applyAlignment="1">
      <alignment horizontal="left" vertical="center" wrapText="1"/>
    </xf>
    <xf numFmtId="0" fontId="5" fillId="8" borderId="9" xfId="3" quotePrefix="1" applyNumberFormat="1" applyFill="1" applyBorder="1" applyAlignment="1">
      <alignment horizontal="left" vertical="center" wrapText="1"/>
    </xf>
    <xf numFmtId="0" fontId="5" fillId="8" borderId="11" xfId="3" quotePrefix="1" applyNumberFormat="1" applyFill="1" applyBorder="1" applyAlignment="1">
      <alignment horizontal="left" vertical="center" wrapText="1"/>
    </xf>
    <xf numFmtId="0" fontId="15" fillId="8" borderId="9" xfId="0" applyFont="1" applyFill="1" applyBorder="1" applyAlignment="1">
      <alignment vertical="center" wrapText="1"/>
    </xf>
    <xf numFmtId="0" fontId="0" fillId="8" borderId="9" xfId="0" applyFill="1" applyBorder="1" applyAlignment="1">
      <alignment horizontal="left" vertical="center" wrapText="1"/>
    </xf>
    <xf numFmtId="0" fontId="5" fillId="13" borderId="9" xfId="3" quotePrefix="1" applyNumberFormat="1" applyFill="1" applyBorder="1" applyAlignment="1">
      <alignment horizontal="center" vertical="center" wrapText="1"/>
    </xf>
    <xf numFmtId="0" fontId="0" fillId="13" borderId="9" xfId="0" applyFill="1" applyBorder="1" applyAlignment="1">
      <alignment horizontal="center" vertical="center"/>
    </xf>
    <xf numFmtId="0" fontId="0" fillId="0" borderId="9" xfId="0" applyBorder="1" applyAlignment="1">
      <alignment horizontal="left" vertical="top" wrapText="1"/>
    </xf>
    <xf numFmtId="0" fontId="18" fillId="0" borderId="9" xfId="0" applyFont="1" applyBorder="1" applyAlignment="1">
      <alignment vertical="center" wrapText="1"/>
    </xf>
    <xf numFmtId="0" fontId="0" fillId="6" borderId="9" xfId="0" applyFill="1" applyBorder="1" applyAlignment="1">
      <alignment vertical="center" wrapText="1"/>
    </xf>
    <xf numFmtId="0" fontId="0" fillId="15" borderId="9" xfId="0" applyFill="1" applyBorder="1" applyAlignment="1">
      <alignment horizontal="center" vertical="center" wrapText="1"/>
    </xf>
    <xf numFmtId="9" fontId="0" fillId="15" borderId="9" xfId="9" applyFont="1" applyFill="1" applyBorder="1" applyAlignment="1">
      <alignment horizontal="center" vertical="center" wrapText="1"/>
    </xf>
    <xf numFmtId="1" fontId="0" fillId="15" borderId="9" xfId="10" applyNumberFormat="1" applyFont="1" applyFill="1" applyBorder="1" applyAlignment="1">
      <alignment horizontal="center" vertical="center" wrapText="1"/>
    </xf>
    <xf numFmtId="1" fontId="0" fillId="15" borderId="9" xfId="9" applyNumberFormat="1" applyFont="1" applyFill="1" applyBorder="1" applyAlignment="1">
      <alignment horizontal="center" vertical="center" wrapText="1"/>
    </xf>
    <xf numFmtId="0" fontId="0" fillId="15" borderId="9" xfId="0" applyFill="1" applyBorder="1" applyAlignment="1">
      <alignment horizontal="center" vertical="center"/>
    </xf>
    <xf numFmtId="0" fontId="0" fillId="15" borderId="0" xfId="0" applyFill="1"/>
    <xf numFmtId="0" fontId="5" fillId="15" borderId="9" xfId="3" quotePrefix="1" applyNumberFormat="1" applyFill="1" applyBorder="1" applyAlignment="1">
      <alignment horizontal="center" vertical="center" wrapText="1"/>
    </xf>
    <xf numFmtId="1" fontId="0" fillId="15" borderId="9" xfId="0" applyNumberFormat="1" applyFill="1" applyBorder="1" applyAlignment="1">
      <alignment horizontal="center" vertical="center" wrapText="1"/>
    </xf>
    <xf numFmtId="1" fontId="0" fillId="15" borderId="9" xfId="0" applyNumberFormat="1" applyFill="1" applyBorder="1" applyAlignment="1">
      <alignment horizontal="center" vertical="center"/>
    </xf>
    <xf numFmtId="1" fontId="0" fillId="15" borderId="9" xfId="0" applyNumberFormat="1" applyFill="1" applyBorder="1"/>
    <xf numFmtId="0" fontId="20" fillId="0" borderId="9" xfId="0" applyFont="1" applyBorder="1" applyAlignment="1">
      <alignment vertical="center" wrapText="1"/>
    </xf>
    <xf numFmtId="0" fontId="20" fillId="0" borderId="9" xfId="0" applyFont="1" applyBorder="1" applyAlignment="1">
      <alignment vertical="top" wrapText="1"/>
    </xf>
    <xf numFmtId="0" fontId="5" fillId="16" borderId="9" xfId="3" quotePrefix="1" applyNumberFormat="1" applyFill="1" applyBorder="1" applyAlignment="1">
      <alignment horizontal="center" vertical="center" wrapText="1"/>
    </xf>
    <xf numFmtId="0" fontId="5" fillId="17" borderId="9" xfId="3" quotePrefix="1" applyNumberFormat="1" applyFill="1" applyBorder="1" applyAlignment="1">
      <alignment horizontal="center" vertical="center" wrapText="1"/>
    </xf>
    <xf numFmtId="0" fontId="0" fillId="17" borderId="9" xfId="0" applyFill="1" applyBorder="1" applyAlignment="1">
      <alignment horizontal="center" vertical="center" wrapText="1"/>
    </xf>
    <xf numFmtId="0" fontId="5" fillId="14" borderId="9" xfId="3" quotePrefix="1" applyNumberFormat="1" applyFill="1" applyBorder="1" applyAlignment="1">
      <alignment horizontal="center" vertical="center" wrapText="1"/>
    </xf>
    <xf numFmtId="0" fontId="1" fillId="14" borderId="11" xfId="0" applyFont="1" applyFill="1" applyBorder="1" applyAlignment="1">
      <alignment horizontal="center" vertical="center" wrapText="1"/>
    </xf>
    <xf numFmtId="0" fontId="1" fillId="14" borderId="13" xfId="0" applyFont="1" applyFill="1" applyBorder="1" applyAlignment="1">
      <alignment horizontal="center" vertical="center" wrapText="1"/>
    </xf>
    <xf numFmtId="0" fontId="1" fillId="17" borderId="11" xfId="0" applyFont="1" applyFill="1" applyBorder="1" applyAlignment="1">
      <alignment horizontal="center" vertical="center" wrapText="1"/>
    </xf>
    <xf numFmtId="0" fontId="1" fillId="17" borderId="13" xfId="0" applyFont="1" applyFill="1" applyBorder="1" applyAlignment="1">
      <alignment horizontal="center" vertical="center" wrapText="1"/>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1"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8" borderId="0" xfId="0" applyFont="1" applyFill="1" applyAlignment="1">
      <alignment horizontal="center" vertical="center" wrapText="1"/>
    </xf>
    <xf numFmtId="0" fontId="5" fillId="7" borderId="9" xfId="3" quotePrefix="1" applyNumberFormat="1" applyFill="1" applyBorder="1" applyAlignment="1">
      <alignment horizontal="center" vertical="center"/>
    </xf>
    <xf numFmtId="0" fontId="6" fillId="18" borderId="9" xfId="1" applyNumberFormat="1" applyFill="1" applyBorder="1" applyAlignment="1">
      <alignment horizontal="center" vertical="center" wrapText="1"/>
    </xf>
    <xf numFmtId="0" fontId="5" fillId="8" borderId="9" xfId="3" quotePrefix="1" applyNumberFormat="1" applyFill="1" applyBorder="1" applyAlignment="1">
      <alignment horizontal="center" vertical="center" wrapText="1"/>
    </xf>
    <xf numFmtId="39" fontId="5" fillId="8" borderId="9" xfId="7" applyNumberFormat="1" applyFill="1" applyBorder="1" applyAlignment="1">
      <alignment horizontal="center" vertical="center" wrapText="1"/>
    </xf>
    <xf numFmtId="0" fontId="0" fillId="8" borderId="0" xfId="0" applyFill="1" applyAlignment="1">
      <alignment horizontal="center" vertical="center" wrapText="1"/>
    </xf>
  </cellXfs>
  <cellStyles count="11">
    <cellStyle name="Millares" xfId="10" builtinId="3"/>
    <cellStyle name="Normal" xfId="0" builtinId="0"/>
    <cellStyle name="Porcentaje" xfId="9" builtinId="5"/>
    <cellStyle name="SAPDataCell" xfId="7" xr:uid="{B0BD2726-C4D9-49E8-A947-C822EF555685}"/>
    <cellStyle name="SAPDataTotalCell" xfId="6" xr:uid="{B599A588-54B8-4940-AB18-5B2B163A893C}"/>
    <cellStyle name="SAPDimensionCell" xfId="1" xr:uid="{820171AA-508E-4C45-8841-3FC7DD379E5E}"/>
    <cellStyle name="SAPFormula" xfId="2" xr:uid="{007515C4-3C7F-464E-B68E-E9316884041B}"/>
    <cellStyle name="SAPMemberCell" xfId="3" xr:uid="{E9FC5E4C-B539-40C0-A5CD-58FEF91454FB}"/>
    <cellStyle name="SAPMemberCell 2" xfId="8" xr:uid="{55CF2048-208E-4732-AD7B-53BA6810AE24}"/>
    <cellStyle name="SAPMemberCell 3" xfId="4" xr:uid="{1800290C-CF1D-40BB-84A6-0A2896F9C22D}"/>
    <cellStyle name="SAPMemberTotalCell" xfId="5" xr:uid="{EE930D34-24C2-4AC2-B863-318BB1FD97C1}"/>
  </cellStyles>
  <dxfs count="0"/>
  <tableStyles count="1" defaultTableStyle="TableStyleMedium2" defaultPivotStyle="PivotStyleLight16">
    <tableStyle name="Invisible" pivot="0" table="0" count="0" xr9:uid="{F2DA80F8-6128-4043-B56F-E8F7C4DF91E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21697" id="{BC4C2CFB-7A3B-411B-836A-910E10C936CF}" userId="S::F21697@y365.me::2c5908af-1e47-4679-a6df-b5ee5072d2d7" providerId="AD"/>
  <person displayName="Daira Muñoz Tandioy" id="{6B69B6AF-3D37-4A51-98BC-86AFE79DD300}" userId="S::dmunozt@shd.gov.co::d2afafde-301b-4c05-808d-1235534c007a" providerId="AD"/>
  <person displayName="Leidy Karina Ospina Castañeda" id="{238F1EAC-84AB-4F55-983A-9AEF20D06559}"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4" dT="2024-05-23T16:26:18.43" personId="{6B69B6AF-3D37-4A51-98BC-86AFE79DD300}" id="{F91EF9A7-B73B-48DA-86A1-07AB754E5948}">
    <text>Objetivo propuesto pro Veeduría para el PMR 2024-2033</text>
  </threadedComment>
  <threadedComment ref="G14" dT="2024-05-23T16:27:32.44" personId="{6B69B6AF-3D37-4A51-98BC-86AFE79DD300}" id="{61B44B68-5860-4C09-BB7A-7207A559E3F4}">
    <text>Indicador de Objetivo propuesto por Veeduría para el PMR 2024-2033</text>
  </threadedComment>
  <threadedComment ref="Q14" dT="2024-07-03T19:44:34.92" personId="{BC4C2CFB-7A3B-411B-836A-910E10C936CF}" id="{F7F9ECA2-35C3-4AEE-9635-FD7DDEDA2173}">
    <text>1 Informe del IIP 2023</text>
  </threadedComment>
  <threadedComment ref="E15" dT="2024-05-23T16:26:26.92" personId="{6B69B6AF-3D37-4A51-98BC-86AFE79DD300}" id="{3A4CD4C6-3CA6-44F8-81AC-46AF105194A8}">
    <text>Objetivo propuesto pro Veeduría para el PMR 2024-2033</text>
  </threadedComment>
  <threadedComment ref="G15" dT="2024-05-23T16:27:38.67" personId="{6B69B6AF-3D37-4A51-98BC-86AFE79DD300}" id="{06D69508-7361-40A0-BC17-DD8953724F4F}">
    <text>Indicador de Objetivo propuesto por Veeduría para el PMR 2024-2033</text>
  </threadedComment>
  <threadedComment ref="J15" dT="2024-07-05T22:00:15.86" personId="{BC4C2CFB-7A3B-411B-836A-910E10C936CF}" id="{F476F94F-31AE-4BC4-A849-888EEA7A7095}">
    <text>Se ajustó a Stock</text>
  </threadedComment>
  <threadedComment ref="Q15" dT="2024-07-03T19:48:05.62" personId="{BC4C2CFB-7A3B-411B-836A-910E10C936CF}" id="{91665EA4-29D9-437D-9BB9-4A98E3A00B74}">
    <text>Actividades realizadas por la Delegada de Contratación desde Inversión (SIM como posible insumo)</text>
  </threadedComment>
  <threadedComment ref="E16" dT="2024-05-23T16:26:33.62" personId="{6B69B6AF-3D37-4A51-98BC-86AFE79DD300}" id="{5EF12D4F-A8B6-48F2-8314-6F8A449DD60C}">
    <text>Objetivo propuesto pro Veeduría para el PMR 2024-2033</text>
  </threadedComment>
  <threadedComment ref="G16" dT="2024-05-23T16:27:44.54" personId="{6B69B6AF-3D37-4A51-98BC-86AFE79DD300}" id="{47574CA8-99C4-4A7E-94A0-ECEDF3539842}">
    <text>Indicador de Objetivo propuesto por Veeduría para el PMR 2024-2033</text>
  </threadedComment>
  <threadedComment ref="J16" dT="2024-07-04T15:53:32.99" personId="{BC4C2CFB-7A3B-411B-836A-910E10C936CF}" id="{596D9122-76F1-4AFF-A0DB-E42151EAB767}">
    <text>Se ajustó a Capacidad</text>
  </threadedComment>
  <threadedComment ref="Q16" dT="2024-07-03T19:49:14.92" personId="{BC4C2CFB-7A3B-411B-836A-910E10C936CF}" id="{19F1BD56-5206-43C7-9966-B5A0F3FB38DC}">
    <text>Equipo de la Red de Quejas.
La línea base corresponde al 80% a corte 31 de diciembre de 2023, en atención a que a esa fecha el total de entidades de la Red corresponde a 54 entidades. El % sale de la Plenaria de la Red Distrital de Quejas y Reclamos de Diciembre 14 de 2023, en la que se contó con la participación de 43 entidades de las 54.</text>
  </threadedComment>
  <threadedComment ref="E17" dT="2024-05-23T16:26:33.62" personId="{6B69B6AF-3D37-4A51-98BC-86AFE79DD300}" id="{1AC23597-B486-46EB-A2FC-8AB2A969A133}">
    <text>Objetivo propuesto pro Veeduría para el PMR 2024-2033</text>
  </threadedComment>
  <threadedComment ref="G17" dT="2024-05-23T16:27:51.14" personId="{6B69B6AF-3D37-4A51-98BC-86AFE79DD300}" id="{81A4E684-77D4-4F69-8D1D-78EB3CAC07CB}">
    <text>Indicador de Objetivo propuesto por Veeduría para el PMR 2024-2033</text>
  </threadedComment>
  <threadedComment ref="Q17" dT="2024-07-03T19:49:35.74" personId="{BC4C2CFB-7A3B-411B-836A-910E10C936CF}" id="{ADF40419-80F7-4C62-9CAC-396681459656}">
    <text>Número de mediciones</text>
  </threadedComment>
  <threadedComment ref="E18" dT="2024-05-23T16:26:46.70" personId="{6B69B6AF-3D37-4A51-98BC-86AFE79DD300}" id="{B342B73F-69F2-4336-90E0-B155D8F09E31}">
    <text>Objetivo propuesto pro Veeduría para el PMR 2024-2033</text>
  </threadedComment>
  <threadedComment ref="G18" dT="2024-05-23T16:27:56.76" personId="{6B69B6AF-3D37-4A51-98BC-86AFE79DD300}" id="{7982B9F8-4BE4-4006-AC79-76270867CCC7}">
    <text>Indicador de Objetivo propuesto por Veeduría para el PMR 2024-2033</text>
  </threadedComment>
  <threadedComment ref="H18" dT="2024-07-03T20:09:09.18" personId="{BC4C2CFB-7A3B-411B-836A-910E10C936CF}" id="{C0C4F90C-AFB9-42E6-9DB2-ECE249A0F1D0}">
    <text>Delegada de Participación:
1. Número de Ciudadanos asistidos técnicamente en procesos de control social en 2023
2. Número de Servidores públicos y colaboradores asistidos técnicamente para la promoción de los ejercicios de control social por parte de los ciudadanos en 2023</text>
  </threadedComment>
  <threadedComment ref="J18" dT="2024-07-04T15:53:32.99" personId="{BC4C2CFB-7A3B-411B-836A-910E10C936CF}" id="{75A8D0F5-49EA-4962-B344-D76A7729137A}">
    <text>Se ajustó a Capacidad</text>
  </threadedComment>
  <threadedComment ref="Q18" dT="2024-07-03T19:51:23.80" personId="{BC4C2CFB-7A3B-411B-836A-910E10C936CF}" id="{B3B78413-41BD-4F88-AAF4-6CFCC1D58100}">
    <text>Delegada de Participación:
1. Número de Ciudadanos asistidos técnicamente en procesos de control social en 2023 (2072)
2. Número de Servidores públicos y colaboradores asistidos técnicamente para la promoción de los ejercicios de control social por parte de los ciudadanos en 2023 (814)</text>
  </threadedComment>
  <threadedComment ref="E19" dT="2024-05-23T16:26:55.39" personId="{6B69B6AF-3D37-4A51-98BC-86AFE79DD300}" id="{C8D4C367-A2AA-40EE-BAF7-DC26D4CA5B0E}">
    <text>Objetivo propuesto pro Veeduría para el PMR 2024-2033</text>
  </threadedComment>
  <threadedComment ref="G19" dT="2024-05-23T16:28:00.89" personId="{6B69B6AF-3D37-4A51-98BC-86AFE79DD300}" id="{9858E064-B09E-48A8-A50B-36DC31B8A307}">
    <text>Indicador de Objetivo propuesto por Veeduría para el PMR 2024-2033</text>
  </threadedComment>
  <threadedComment ref="J19" dT="2024-07-04T15:53:42.93" personId="{BC4C2CFB-7A3B-411B-836A-910E10C936CF}" id="{F92443CB-E874-4BCA-814F-EA0C05D004FB}">
    <text>Se ajustó a Stock</text>
  </threadedComment>
  <threadedComment ref="Q19" dT="2024-07-03T19:51:51.58" personId="{BC4C2CFB-7A3B-411B-836A-910E10C936CF}" id="{E4DC801B-9772-4B9A-8403-C2ADD02650AD}">
    <text>Proyecto de Fortalecimiento Institucional</text>
  </threadedComment>
  <threadedComment ref="E26" dT="2024-05-23T17:01:01.81" personId="{6B69B6AF-3D37-4A51-98BC-86AFE79DD300}" id="{179FE902-DA72-4658-86EB-68ED79C91C36}">
    <text>Aprobado el 22052024</text>
  </threadedComment>
  <threadedComment ref="G26" dT="2024-05-23T17:01:17.22" personId="{6B69B6AF-3D37-4A51-98BC-86AFE79DD300}" id="{65BE23D5-E1AA-495D-B25A-99F53F20941D}">
    <text>Aprobado el 22052024</text>
  </threadedComment>
  <threadedComment ref="E28" dT="2024-05-23T17:01:08.17" personId="{6B69B6AF-3D37-4A51-98BC-86AFE79DD300}" id="{E8A48255-E6C9-4E79-84CA-D26C97729489}">
    <text>Aprobado el 22052024</text>
  </threadedComment>
  <threadedComment ref="G28" dT="2024-05-23T17:01:21.83" personId="{6B69B6AF-3D37-4A51-98BC-86AFE79DD300}" id="{F92245A0-D762-4290-BB2A-12227A69A9D6}">
    <text>Aprobado el 22052024</text>
  </threadedComment>
  <threadedComment ref="G102" dT="2024-05-15T16:35:06.39" personId="{238F1EAC-84AB-4F55-983A-9AEF20D06559}" id="{601E60BC-6D56-4F24-98CC-CF285D1D445A}">
    <text xml:space="preserve">Ind Inactivo: Pasaron  a ser  indicadores de producto con la misma codificación dentro del producto 10
</text>
  </threadedComment>
  <threadedComment ref="G103" dT="2024-05-15T16:35:44.85" personId="{238F1EAC-84AB-4F55-983A-9AEF20D06559}" id="{8FC05666-255E-43CD-8941-AFF8483EFD4B}">
    <text xml:space="preserve">Ind Inactivo: Pasaron  a ser  indicadores de producto con la misma codificación dentro del producto 10
</text>
  </threadedComment>
  <threadedComment ref="E108" dT="2024-05-15T16:45:22.52" personId="{238F1EAC-84AB-4F55-983A-9AEF20D06559}" id="{69CBD8F6-AC95-438B-8578-043AD74DACB1}">
    <text xml:space="preserve">Objetivo inactivo en BPC- </text>
  </threadedComment>
  <threadedComment ref="G127" dT="2024-05-15T19:50:07.74" personId="{238F1EAC-84AB-4F55-983A-9AEF20D06559}" id="{E80175DD-6E9B-4DA8-8825-66CDD1300826}">
    <text>Ind Inactivo</text>
  </threadedComment>
  <threadedComment ref="E137" dT="2024-05-15T20:01:03.16" personId="{238F1EAC-84AB-4F55-983A-9AEF20D06559}" id="{C6A78461-A0A7-4CE8-AB7A-2F8B52CAC363}">
    <text xml:space="preserve">Inactivo </text>
  </threadedComment>
  <threadedComment ref="G137" dT="2024-05-15T20:00:40.30" personId="{238F1EAC-84AB-4F55-983A-9AEF20D06559}" id="{27FD8DBC-A08D-472D-A7E6-16F66C6D49FB}">
    <text>Ind Inactivo</text>
  </threadedComment>
  <threadedComment ref="G151" dT="2024-05-16T14:08:10.80" personId="{238F1EAC-84AB-4F55-983A-9AEF20D06559}" id="{2276F321-2B6C-43F4-A0C1-C1FDB9165DEB}">
    <text xml:space="preserve">Ind Inactivo </text>
  </threadedComment>
  <threadedComment ref="G152" dT="2024-05-16T14:23:29.11" personId="{238F1EAC-84AB-4F55-983A-9AEF20D06559}" id="{11B082C2-AD0E-4A2E-A41D-4DEAA0CDFD1E}">
    <text>Indicador Activo, no tiene programado LB,MP y MA.</text>
  </threadedComment>
  <threadedComment ref="G153" dT="2024-05-16T14:23:18.62" personId="{238F1EAC-84AB-4F55-983A-9AEF20D06559}" id="{B8C0F515-4678-4B4C-B4F7-609DFF5A9D51}">
    <text>Indicador Activo, no tiene programado LB,MP y MA.</text>
  </threadedComment>
  <threadedComment ref="G162" dT="2024-05-15T16:24:04.71" personId="{238F1EAC-84AB-4F55-983A-9AEF20D06559}" id="{D5F99EDC-20CD-4116-A119-1A0423DA4968}">
    <text>Indicador no programado, pero si activo</text>
  </threadedComment>
  <threadedComment ref="E175" dT="2024-05-21T16:46:20.51" personId="{6B69B6AF-3D37-4A51-98BC-86AFE79DD300}" id="{01415FFE-F488-4140-B3C0-6637DF5322D3}">
    <text>Se incluye el componente de fortalecimiento institucional de acuerdo con solicitud de mayo 2024 en el marco del proceso institucional</text>
  </threadedComment>
</ThreadedComments>
</file>

<file path=xl/threadedComments/threadedComment2.xml><?xml version="1.0" encoding="utf-8"?>
<ThreadedComments xmlns="http://schemas.microsoft.com/office/spreadsheetml/2018/threadedcomments" xmlns:x="http://schemas.openxmlformats.org/spreadsheetml/2006/main">
  <threadedComment ref="E40" dT="2024-05-23T16:26:18.43" personId="{6B69B6AF-3D37-4A51-98BC-86AFE79DD300}" id="{AB78C564-6816-41CC-ADC2-65F756BC02AB}">
    <text>Objetivo propuesto pro Veeduría para el PMR 2024-2033</text>
  </threadedComment>
  <threadedComment ref="G40" dT="2024-05-23T16:35:43.98" personId="{6B69B6AF-3D37-4A51-98BC-86AFE79DD300}" id="{E8F19478-D1F4-4B29-9A1E-3A8697F4665B}">
    <text>Producto aprobado para el PMR 2024-2033</text>
  </threadedComment>
  <threadedComment ref="S40" dT="2024-07-03T20:13:48.13" personId="{BC4C2CFB-7A3B-411B-836A-910E10C936CF}" id="{0D37C8B8-AE84-48B5-8132-537A1643C984}">
    <text>IIP - Delegada de Eficiencia</text>
  </threadedComment>
  <threadedComment ref="E41" dT="2024-05-23T16:26:26.92" personId="{6B69B6AF-3D37-4A51-98BC-86AFE79DD300}" id="{B5D85EA8-E3A2-4DDE-B61C-093CD35BBB1B}">
    <text>Objetivo propuesto pro Veeduría para el PMR 2024-2033</text>
  </threadedComment>
  <threadedComment ref="G41" dT="2024-05-23T16:36:47.14" personId="{6B69B6AF-3D37-4A51-98BC-86AFE79DD300}" id="{BA4D1A40-1BA6-443F-BA46-E47595547967}">
    <text>Producto aprobado para el PMR 2024-2033</text>
  </threadedComment>
  <threadedComment ref="S41" dT="2024-07-03T20:14:02.17" personId="{BC4C2CFB-7A3B-411B-836A-910E10C936CF}" id="{0C92B949-AB3E-4927-900E-79EEF2DFCCD9}">
    <text>Delegada de Contratación (Natalia Silva)</text>
  </threadedComment>
  <threadedComment ref="T41" dT="2024-07-04T16:36:33.38" personId="{BC4C2CFB-7A3B-411B-836A-910E10C936CF}" id="{C6149646-1D2F-4255-AF5D-E68CB3B38ABE}">
    <text>Los reporta el Equipo de Martha Trujillo: Evaluación de la Gestión Contractual</text>
  </threadedComment>
  <threadedComment ref="E42" dT="2024-05-23T16:26:26.92" personId="{6B69B6AF-3D37-4A51-98BC-86AFE79DD300}" id="{46007A70-3AA8-414D-9051-C38C80833264}">
    <text>Objetivo propuesto pro Veeduría para el PMR 2024-2033</text>
  </threadedComment>
  <threadedComment ref="G42" dT="2024-05-23T16:36:55.56" personId="{6B69B6AF-3D37-4A51-98BC-86AFE79DD300}" id="{FEBBC373-3750-4582-B263-6AF130980ED2}">
    <text>Producto aprobado para el PMR 2024-2033</text>
  </threadedComment>
  <threadedComment ref="J42" dT="2024-06-06T20:35:25.61" personId="{6B69B6AF-3D37-4A51-98BC-86AFE79DD300}" id="{C3A78872-2687-44E4-83B8-78E3D45ABDAA}">
    <text>Se ajusta de acuerdo con solicitud del 28 de mayo 2024</text>
  </threadedComment>
  <threadedComment ref="S42" dT="2024-07-03T20:15:15.80" personId="{BC4C2CFB-7A3B-411B-836A-910E10C936CF}" id="{CB14C057-83D7-4396-B8D5-3209416D16ED}">
    <text xml:space="preserve">3 de la Delegada de Contratación (Natalia Silva)
1 Informe del Proyecto de Empresas
</text>
  </threadedComment>
  <threadedComment ref="E43" dT="2024-05-23T16:26:33.62" personId="{6B69B6AF-3D37-4A51-98BC-86AFE79DD300}" id="{6AA2A7F5-0DD9-4FAA-890F-D531A8378204}">
    <text>Objetivo propuesto pro Veeduría para el PMR 2024-2033</text>
  </threadedComment>
  <threadedComment ref="G43" dT="2024-05-23T16:37:00.56" personId="{6B69B6AF-3D37-4A51-98BC-86AFE79DD300}" id="{0E83E8B9-5258-456A-930E-C9465A0BB8B6}">
    <text>Producto aprobado para el PMR 2024-2033</text>
  </threadedComment>
  <threadedComment ref="S43" dT="2024-07-03T20:16:03.44" personId="{BC4C2CFB-7A3B-411B-836A-910E10C936CF}" id="{AA5B1F20-058A-4A8D-B059-DECFE72AEAE3}">
    <text xml:space="preserve">Delegada de Quejas (Natalia Garcia) - 2 informes uno semestral
</text>
  </threadedComment>
  <threadedComment ref="E44" dT="2024-05-23T16:26:33.62" personId="{6B69B6AF-3D37-4A51-98BC-86AFE79DD300}" id="{C796A384-476C-4DE0-967E-DE72B1870EA9}">
    <text>Objetivo propuesto pro Veeduría para el PMR 2024-2033</text>
  </threadedComment>
  <threadedComment ref="G44" dT="2024-05-23T16:37:05.82" personId="{6B69B6AF-3D37-4A51-98BC-86AFE79DD300}" id="{7E48A2B2-1969-4043-A254-1075AAFA970B}">
    <text>Producto aprobado para el PMR 2024-2033</text>
  </threadedComment>
  <threadedComment ref="E45" dT="2024-05-23T16:26:46.70" personId="{6B69B6AF-3D37-4A51-98BC-86AFE79DD300}" id="{CEB65511-DC3A-4073-8A9C-8CB6D0419631}">
    <text>Objetivo propuesto pro Veeduría para el PMR 2024-2033</text>
  </threadedComment>
  <threadedComment ref="G45" dT="2024-05-23T16:37:14.87" personId="{6B69B6AF-3D37-4A51-98BC-86AFE79DD300}" id="{706E157B-4205-4FC6-AF2E-F2F9FD6E3A2A}">
    <text>Producto aprobado para el PMR 2024-2033</text>
  </threadedComment>
  <threadedComment ref="L45" dT="2024-07-04T15:55:04.44" personId="{BC4C2CFB-7A3B-411B-836A-910E10C936CF}" id="{19EC9A33-B056-490C-B175-16BD0317D9DC}">
    <text>Se ajustó a Capacidad</text>
  </threadedComment>
  <threadedComment ref="E46" dT="2024-05-23T16:26:46.70" personId="{6B69B6AF-3D37-4A51-98BC-86AFE79DD300}" id="{D5DD04CE-CA3B-40A7-A719-4FAC22B64B98}">
    <text>Objetivo propuesto pro Veeduría para el PMR 2024-2033</text>
  </threadedComment>
  <threadedComment ref="G46" dT="2024-05-23T16:37:21.93" personId="{6B69B6AF-3D37-4A51-98BC-86AFE79DD300}" id="{406D6021-185D-4521-806F-7ECF681689BB}">
    <text>Producto aprobado para el PMR 2024-2033</text>
  </threadedComment>
  <threadedComment ref="L46" dT="2024-07-04T15:55:04.44" personId="{BC4C2CFB-7A3B-411B-836A-910E10C936CF}" id="{19EC9A33-B056-490D-B175-16BD0317D9DC}">
    <text>Se ajustó a Capacidad</text>
  </threadedComment>
  <threadedComment ref="E47" dT="2024-05-23T16:26:46.70" personId="{6B69B6AF-3D37-4A51-98BC-86AFE79DD300}" id="{8DC76E19-0248-4DFA-8C59-A3B0844DC4F7}">
    <text>Objetivo propuesto pro Veeduría para el PMR 2024-2033</text>
  </threadedComment>
  <threadedComment ref="G47" dT="2024-05-23T16:37:26.23" personId="{6B69B6AF-3D37-4A51-98BC-86AFE79DD300}" id="{45E8A19F-8BB6-435E-B47D-8938EE41AECB}">
    <text>Producto aprobado para el PMR 2024-2033</text>
  </threadedComment>
  <threadedComment ref="E48" dT="2024-05-23T16:26:46.70" personId="{6B69B6AF-3D37-4A51-98BC-86AFE79DD300}" id="{D354E6FA-9573-448D-8D17-79E653C478F6}">
    <text>Objetivo propuesto pro Veeduría para el PMR 2024-2033</text>
  </threadedComment>
  <threadedComment ref="G48" dT="2024-05-23T16:37:34.57" personId="{6B69B6AF-3D37-4A51-98BC-86AFE79DD300}" id="{2F99FDAA-3F64-4844-82BA-FFE691DB4EC5}">
    <text>Producto aprobado para el PMR 2024-2033</text>
  </threadedComment>
  <threadedComment ref="E49" dT="2024-05-23T16:26:55.39" personId="{6B69B6AF-3D37-4A51-98BC-86AFE79DD300}" id="{59E660B7-51A8-4215-BF6B-A5505D112B03}">
    <text>Objetivo propuesto pro Veeduría para el PMR 2024-2033</text>
  </threadedComment>
  <threadedComment ref="G49" dT="2024-05-23T16:37:51.62" personId="{6B69B6AF-3D37-4A51-98BC-86AFE79DD300}" id="{A3A6FC92-FBE2-4FAB-8A90-CAD1ABD2FE8A}">
    <text>Producto aprobado para el PMR 2024-2033</text>
  </threadedComment>
  <threadedComment ref="L49" dT="2024-07-04T15:55:07.66" personId="{BC4C2CFB-7A3B-411B-836A-910E10C936CF}" id="{EDBD09CF-4BA5-4787-AA92-FF7AB55EFF81}">
    <text>Se ajustó a Capacidad</text>
  </threadedComment>
  <threadedComment ref="E50" dT="2024-05-23T16:26:55.39" personId="{6B69B6AF-3D37-4A51-98BC-86AFE79DD300}" id="{2024D820-7D15-4221-B3BF-F6F2FEF9F021}">
    <text>Objetivo propuesto pro Veeduría para el PMR 2024-2033</text>
  </threadedComment>
  <threadedComment ref="G50" dT="2024-05-23T16:38:07.22" personId="{6B69B6AF-3D37-4A51-98BC-86AFE79DD300}" id="{D7799FB4-1024-47C7-A221-368F7D393C9A}">
    <text>Producto aprobado para el PMR 2024-2033</text>
  </threadedComment>
  <threadedComment ref="L50" dT="2024-07-04T15:55:07.66" personId="{BC4C2CFB-7A3B-411B-836A-910E10C936CF}" id="{155EA676-FFB7-420D-81F2-181A8FD4F926}">
    <text>Se ajustó a Capacidad</text>
  </threadedComment>
  <threadedComment ref="E51" dT="2024-05-23T16:26:55.39" personId="{6B69B6AF-3D37-4A51-98BC-86AFE79DD300}" id="{3C23A51D-6AD4-4971-888E-9B4D0539A590}">
    <text>Objetivo propuesto pro Veeduría para el PMR 2024-2033</text>
  </threadedComment>
  <threadedComment ref="G51" dT="2024-05-23T16:38:14.64" personId="{6B69B6AF-3D37-4A51-98BC-86AFE79DD300}" id="{5AC6FA87-6C4C-4BD5-81EE-24E3883954FC}">
    <text>Producto aprobado para el PMR 2024-2033</text>
  </threadedComment>
  <threadedComment ref="E69" dT="2024-05-23T17:01:08.17" personId="{6B69B6AF-3D37-4A51-98BC-86AFE79DD300}" id="{C583B5AA-D3D8-4D39-BDD3-8ABEB3C5B658}">
    <text>Aprobado el 22052024</text>
  </threadedComment>
  <threadedComment ref="G69" dT="2024-05-23T17:17:13.67" personId="{6B69B6AF-3D37-4A51-98BC-86AFE79DD300}" id="{54403D7C-45BD-4076-873A-4D40A66682E7}">
    <text>Aprobado el 22052024</text>
  </threadedComment>
  <threadedComment ref="E70" dT="2024-05-23T17:01:08.17" personId="{6B69B6AF-3D37-4A51-98BC-86AFE79DD300}" id="{5B2472B1-A169-442D-80BE-199DEDABFEDD}">
    <text>Aprobado el 22052024</text>
  </threadedComment>
  <threadedComment ref="G70" dT="2024-05-23T17:17:19.32" personId="{6B69B6AF-3D37-4A51-98BC-86AFE79DD300}" id="{D56F3360-1A52-4D2F-8829-36A8F10C46B4}">
    <text>Aprobado el 22052024</text>
  </threadedComment>
  <threadedComment ref="J70" dT="2024-05-23T17:18:11.60" personId="{6B69B6AF-3D37-4A51-98BC-86AFE79DD300}" id="{E7946955-86E9-4097-A818-022FC87BE960}">
    <text>Aprobado el 22052024</text>
  </threadedComment>
  <threadedComment ref="E71" dT="2024-05-23T17:01:08.17" personId="{6B69B6AF-3D37-4A51-98BC-86AFE79DD300}" id="{FC67A36C-ADB1-44E6-91C1-A4A8EC6308D9}">
    <text>Aprobado el 22052024</text>
  </threadedComment>
  <threadedComment ref="G71" dT="2024-05-23T17:17:26.63" personId="{6B69B6AF-3D37-4A51-98BC-86AFE79DD300}" id="{9AC6F5FF-E1C4-4017-A1A3-598B21D3A84F}">
    <text>Aprobado el 22052024</text>
  </threadedComment>
  <threadedComment ref="J71" dT="2024-05-23T17:18:16.28" personId="{6B69B6AF-3D37-4A51-98BC-86AFE79DD300}" id="{A9F80E48-525D-4109-BC4A-59B661797253}">
    <text>Aprobado el 22052024</text>
  </threadedComment>
  <threadedComment ref="G72" dT="2024-05-16T15:14:30.83" personId="{6B69B6AF-3D37-4A51-98BC-86AFE79DD300}" id="{C830F223-7E3C-4F2B-91CA-E43AF4986521}">
    <text>Se están reformulando los productos ´para el PMR que aplica a partir de la armonización presupuestal</text>
  </threadedComment>
  <threadedComment ref="G73" dT="2024-05-16T15:14:36.58" personId="{6B69B6AF-3D37-4A51-98BC-86AFE79DD300}" id="{4FB83978-DF10-4D60-979E-245DACED9FA2}">
    <text>Se están reformulando los productos ´para el PMR que aplica a partir de la armonización presupuestal</text>
  </threadedComment>
  <threadedComment ref="E74" dT="2024-05-23T17:01:08.17" personId="{6B69B6AF-3D37-4A51-98BC-86AFE79DD300}" id="{A1D263D1-942B-4AD9-89BB-CD44F2C79893}">
    <text>Aprobado el 22052024</text>
  </threadedComment>
  <threadedComment ref="G74" dT="2024-05-23T17:17:32.43" personId="{6B69B6AF-3D37-4A51-98BC-86AFE79DD300}" id="{41F380FC-20DF-4E79-B3BA-9E6B65621F71}">
    <text>Aprobado el 22052024</text>
  </threadedComment>
  <threadedComment ref="J74" dT="2024-05-23T17:18:23.45" personId="{6B69B6AF-3D37-4A51-98BC-86AFE79DD300}" id="{1C4C27CD-2974-4876-9A6A-07D952F775C0}">
    <text>Aprobado el 22052024</text>
  </threadedComment>
  <threadedComment ref="E75" dT="2024-05-23T17:01:08.17" personId="{6B69B6AF-3D37-4A51-98BC-86AFE79DD300}" id="{9228E336-B01E-4CCF-A796-E4E555175491}">
    <text>Aprobado el 22052024</text>
  </threadedComment>
  <threadedComment ref="G75" dT="2024-05-23T17:17:36.44" personId="{6B69B6AF-3D37-4A51-98BC-86AFE79DD300}" id="{CE40687D-F5B3-46AD-8AD0-69547D76839E}">
    <text>Aprobado el 22052024</text>
  </threadedComment>
  <threadedComment ref="J75" dT="2024-05-23T17:18:29.89" personId="{6B69B6AF-3D37-4A51-98BC-86AFE79DD300}" id="{69515D9A-FE38-4B58-A458-7253AFBF13DE}">
    <text>Aprobado el 22052024</text>
  </threadedComment>
  <threadedComment ref="E76" dT="2024-05-23T17:01:08.17" personId="{6B69B6AF-3D37-4A51-98BC-86AFE79DD300}" id="{626F04D8-B085-4CD2-9C48-92BAE45F2E9E}">
    <text>Aprobado el 22052024</text>
  </threadedComment>
  <threadedComment ref="G76" dT="2024-05-23T17:17:44.55" personId="{6B69B6AF-3D37-4A51-98BC-86AFE79DD300}" id="{A1D3DBEF-4C22-4F7A-8A28-0B5CB2EC77D7}">
    <text>Aprobado el 22052024</text>
  </threadedComment>
  <threadedComment ref="J76" dT="2024-05-23T17:18:34.19" personId="{6B69B6AF-3D37-4A51-98BC-86AFE79DD300}" id="{5758C25B-B285-451D-954A-0C1885CEB710}">
    <text>Aprobado el 22052024</text>
  </threadedComment>
  <threadedComment ref="J123" dT="2024-05-16T13:32:55.54" personId="{238F1EAC-84AB-4F55-983A-9AEF20D06559}" id="{4ECBC279-E049-420E-AD10-0BED7B73DDFA}">
    <text>Ind Inactivo</text>
  </threadedComment>
  <threadedComment ref="J125" dT="2024-05-16T13:33:56.42" personId="{238F1EAC-84AB-4F55-983A-9AEF20D06559}" id="{5E0377D0-FDDA-43F3-92DA-220196577E95}">
    <text>Ind Inactivo</text>
  </threadedComment>
  <threadedComment ref="G128" dT="2024-05-23T13:36:13.37" personId="{6B69B6AF-3D37-4A51-98BC-86AFE79DD300}" id="{51FD3BC2-C435-491B-9352-45C0ABA103E2}">
    <text>Se ajusta nombre el 22052024</text>
  </threadedComment>
  <threadedComment ref="G129" dT="2024-05-23T13:36:13.37" personId="{6B69B6AF-3D37-4A51-98BC-86AFE79DD300}" id="{EC9303B7-9214-434C-94D5-20ED145525F1}">
    <text>Se ajusta nombre el 22052024</text>
  </threadedComment>
  <threadedComment ref="J129" dT="2024-05-23T14:13:09.86" personId="{6B69B6AF-3D37-4A51-98BC-86AFE79DD300}" id="{5C99D714-8014-4957-9308-01DA832E0BAE}">
    <text>Indicador nuevo aprobado 22052024</text>
  </threadedComment>
  <threadedComment ref="G130" dT="2024-05-23T14:09:08.16" personId="{6B69B6AF-3D37-4A51-98BC-86AFE79DD300}" id="{BBEF550D-EA80-40D7-9ABD-FF2B9C18BD03}">
    <text>Se ajusta el nombre el 22052024</text>
  </threadedComment>
  <threadedComment ref="J131" dT="2024-05-23T14:13:17.05" personId="{6B69B6AF-3D37-4A51-98BC-86AFE79DD300}" id="{AA13D5E5-8C7D-4AA5-B1B1-4F9311417A7E}">
    <text>Indicador nuevo aprobado 22052024</text>
  </threadedComment>
  <threadedComment ref="J132" dT="2024-05-23T14:13:24.17" personId="{6B69B6AF-3D37-4A51-98BC-86AFE79DD300}" id="{AB1DD0F2-AA78-439C-AAB5-1C040C8BF5D6}">
    <text>Indicador nuevo aprobado 22052024</text>
  </threadedComment>
  <threadedComment ref="J133" dT="2024-05-23T14:13:30.19" personId="{6B69B6AF-3D37-4A51-98BC-86AFE79DD300}" id="{A6B96485-9A80-4F9F-8BAB-07166B317290}">
    <text>Indicador nuevo aprobado 22052024</text>
  </threadedComment>
  <threadedComment ref="J136" dT="2024-05-16T13:50:17.17" personId="{238F1EAC-84AB-4F55-983A-9AEF20D06559}" id="{7BAC7BC0-34D9-4AB9-86DD-DBB0925E6178}">
    <text>El indicador en el sistema esta inactivo, sin embargo s e observa que en la ejecución presupuestal con corte a marzo, al producto 5 se le ejecutaron recursos</text>
  </threadedComment>
  <threadedComment ref="J281" dT="2024-05-15T16:21:40.78" personId="{238F1EAC-84AB-4F55-983A-9AEF20D06559}" id="{C12E18FE-A7B6-4F37-B6AE-6F40A7ECDD35}">
    <text>Inactivo</text>
  </threadedComment>
  <threadedComment ref="J282" dT="2024-05-15T16:22:00.74" personId="{238F1EAC-84AB-4F55-983A-9AEF20D06559}" id="{E5ED3D4D-3235-475C-9836-F423AACFC879}">
    <text>Inactivo</text>
  </threadedComment>
  <threadedComment ref="J328" dT="2024-05-15T21:12:36.79" personId="{238F1EAC-84AB-4F55-983A-9AEF20D06559}" id="{10E0DC37-D3C9-40EE-AAA2-DF74DBF21A05}">
    <text>Se activan en BPC y queda pendiente la entidad entregar la LB, MP, MA y los tres meses de ejecución del 2024</text>
  </threadedComment>
  <threadedComment ref="J329" dT="2024-05-15T16:50:16.84" personId="{238F1EAC-84AB-4F55-983A-9AEF20D06559}" id="{2ED9879C-8FDD-4882-A297-F8741D6B22C9}">
    <text>Se activan en BPC y queda pendiente la entidad entregar la LB, MP, MA y los tres meses de ejecución del 2024</text>
  </threadedComment>
  <threadedComment ref="G404" dT="2024-05-15T19:52:13.23" personId="{238F1EAC-84AB-4F55-983A-9AEF20D06559}" id="{3DF32578-DC5B-419D-9909-BA59566FC801}">
    <text xml:space="preserve">Para el 2024 no va el producto, pero para el 2025 podría la entidad activarlo </text>
  </threadedComment>
  <threadedComment ref="E559" dT="2024-05-21T16:46:20.51" personId="{6B69B6AF-3D37-4A51-98BC-86AFE79DD300}" id="{045CDDAF-4445-4B07-A8A9-2EDBE3FDE232}">
    <text>Se incluye el componente de fortalecimiento institucional de acuerdo con solicitud de mayo 2024 en el marco del proceso institucional</text>
  </threadedComment>
  <threadedComment ref="E560" dT="2024-05-21T16:46:20.51" personId="{6B69B6AF-3D37-4A51-98BC-86AFE79DD300}" id="{064C260A-47A9-4DE7-81E2-2C377F9A8C46}">
    <text>Se incluye el componente de fortalecimiento institucional de acuerdo con solicitud de mayo 2024 en el marco del proceso institucional</text>
  </threadedComment>
  <threadedComment ref="E561" dT="2024-05-21T16:46:20.51" personId="{6B69B6AF-3D37-4A51-98BC-86AFE79DD300}" id="{E9CA6E83-FBA2-4B26-A3BA-559A95210470}">
    <text>Se incluye el componente de fortalecimiento institucional de acuerdo con solicitud de mayo 2024 en el marco del proceso institucional</text>
  </threadedComment>
  <threadedComment ref="E562" dT="2024-05-21T16:46:20.51" personId="{6B69B6AF-3D37-4A51-98BC-86AFE79DD300}" id="{290A75C3-2BD0-4A9E-B7F7-6E481C62566B}">
    <text>Se incluye el componente de fortalecimiento institucional de acuerdo con solicitud de mayo 2024 en el marco del proceso institucional</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AAEB0-6907-44F7-BA44-59DA9135169A}">
  <sheetPr filterMode="1"/>
  <dimension ref="A1:WXG186"/>
  <sheetViews>
    <sheetView topLeftCell="C1" zoomScale="70" zoomScaleNormal="70" workbookViewId="0">
      <pane ySplit="13" topLeftCell="A14" activePane="bottomLeft" state="frozen"/>
      <selection pane="bottomLeft" activeCell="I14" sqref="I14"/>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43.140625" style="7" customWidth="1"/>
    <col min="6" max="6" width="13.7109375" style="6" customWidth="1"/>
    <col min="7" max="7" width="25.7109375" style="7" customWidth="1"/>
    <col min="8" max="8" width="25.7109375" style="7" hidden="1" customWidth="1"/>
    <col min="9" max="9" width="18.7109375" style="6" customWidth="1"/>
    <col min="10" max="10" width="13.42578125" style="6" customWidth="1"/>
    <col min="11" max="11" width="14.5703125" style="6" customWidth="1"/>
    <col min="12" max="12" width="10.7109375" style="6" customWidth="1"/>
    <col min="13" max="15" width="14.28515625" style="9" hidden="1" customWidth="1"/>
    <col min="16" max="16" width="0.85546875" customWidth="1"/>
    <col min="17" max="17" width="13.5703125" customWidth="1"/>
    <col min="18" max="18" width="17.42578125" customWidth="1"/>
    <col min="19" max="19" width="0.7109375" customWidth="1"/>
    <col min="20" max="20" width="13.28515625" style="9" customWidth="1"/>
    <col min="21" max="21" width="11.28515625" customWidth="1"/>
    <col min="22" max="22" width="10.7109375" customWidth="1"/>
    <col min="23" max="23" width="11.42578125" bestFit="1" customWidth="1"/>
    <col min="24" max="24" width="10.7109375" customWidth="1"/>
    <col min="25" max="29" width="11.42578125" bestFit="1" customWidth="1"/>
    <col min="30" max="30" width="21.28515625" customWidth="1"/>
    <col min="31" max="31" width="39" customWidth="1"/>
    <col min="32" max="32" width="21.5703125" customWidth="1"/>
    <col min="33" max="33" width="22" customWidth="1"/>
    <col min="34" max="34" width="24.42578125" customWidth="1"/>
    <col min="35" max="35" width="25.7109375" customWidth="1"/>
    <col min="36" max="36" width="15.7109375" customWidth="1"/>
    <col min="37" max="37" width="6.5703125" customWidth="1"/>
    <col min="38" max="38" width="15.7109375" customWidth="1"/>
    <col min="39" max="39" width="6.5703125" customWidth="1"/>
    <col min="40" max="40" width="1.5703125" customWidth="1"/>
    <col min="41" max="247" width="9.140625" hidden="1"/>
    <col min="248" max="248" width="2.140625" customWidth="1"/>
    <col min="249" max="249" width="7.5703125" customWidth="1"/>
    <col min="250" max="250" width="20.7109375" customWidth="1"/>
    <col min="251" max="251" width="10.7109375" customWidth="1"/>
    <col min="252" max="252" width="20.7109375" customWidth="1"/>
    <col min="253" max="253" width="13.7109375" customWidth="1"/>
    <col min="254" max="254" width="25.7109375" customWidth="1"/>
    <col min="255" max="257" width="10.7109375" customWidth="1"/>
    <col min="258" max="260" width="14.28515625" bestFit="1" customWidth="1"/>
    <col min="261" max="261" width="9.140625" hidden="1"/>
    <col min="262" max="262" width="10.7109375" customWidth="1"/>
    <col min="263" max="263" width="25.7109375" customWidth="1"/>
    <col min="264" max="264" width="10.7109375" customWidth="1"/>
    <col min="265" max="265" width="25.7109375" customWidth="1"/>
    <col min="266" max="266" width="10.7109375" customWidth="1"/>
    <col min="267" max="267" width="25.7109375" customWidth="1"/>
    <col min="268" max="268" width="10.7109375" customWidth="1"/>
    <col min="269" max="269" width="25.7109375" customWidth="1"/>
    <col min="270" max="270" width="10.7109375" customWidth="1"/>
    <col min="271" max="271" width="25.7109375" customWidth="1"/>
    <col min="272" max="272" width="10.7109375" customWidth="1"/>
    <col min="273" max="273" width="25.7109375" customWidth="1"/>
    <col min="274" max="274" width="10.7109375" customWidth="1"/>
    <col min="275" max="275" width="25.7109375" customWidth="1"/>
    <col min="276" max="276" width="10.7109375" customWidth="1"/>
    <col min="277" max="277" width="25.7109375" customWidth="1"/>
    <col min="278" max="278" width="10.7109375" customWidth="1"/>
    <col min="279" max="279" width="25.7109375" customWidth="1"/>
    <col min="280" max="280" width="10.7109375" customWidth="1"/>
    <col min="281" max="281" width="25.7109375" customWidth="1"/>
    <col min="282" max="282" width="10.7109375" customWidth="1"/>
    <col min="283" max="283" width="25.7109375" customWidth="1"/>
    <col min="284" max="284" width="10.7109375" customWidth="1"/>
    <col min="285" max="285" width="25.7109375" customWidth="1"/>
    <col min="286" max="286" width="15.7109375" customWidth="1"/>
    <col min="287" max="287" width="6.5703125" customWidth="1"/>
    <col min="288" max="288" width="15.7109375" customWidth="1"/>
    <col min="289" max="289" width="6.5703125" customWidth="1"/>
    <col min="290" max="290" width="15.7109375" customWidth="1"/>
    <col min="291" max="291" width="6.5703125" customWidth="1"/>
    <col min="292" max="292" width="15.7109375" customWidth="1"/>
    <col min="293" max="293" width="6.5703125" customWidth="1"/>
    <col min="294" max="294" width="15.7109375" customWidth="1"/>
    <col min="295" max="295" width="6.5703125" customWidth="1"/>
    <col min="296" max="296" width="1.5703125" customWidth="1"/>
    <col min="297" max="503" width="9.140625" hidden="1"/>
    <col min="504" max="504" width="2.140625" customWidth="1"/>
    <col min="505" max="505" width="7.5703125" customWidth="1"/>
    <col min="506" max="506" width="20.7109375" customWidth="1"/>
    <col min="507" max="507" width="10.7109375" customWidth="1"/>
    <col min="508" max="508" width="20.7109375" customWidth="1"/>
    <col min="509" max="509" width="13.7109375" customWidth="1"/>
    <col min="510" max="510" width="25.7109375" customWidth="1"/>
    <col min="511" max="513" width="10.7109375" customWidth="1"/>
    <col min="514" max="516" width="14.28515625" bestFit="1" customWidth="1"/>
    <col min="517" max="517" width="9.140625" hidden="1"/>
    <col min="518" max="518" width="10.7109375" customWidth="1"/>
    <col min="519" max="519" width="25.7109375" customWidth="1"/>
    <col min="520" max="520" width="10.7109375" customWidth="1"/>
    <col min="521" max="521" width="25.7109375" customWidth="1"/>
    <col min="522" max="522" width="10.7109375" customWidth="1"/>
    <col min="523" max="523" width="25.7109375" customWidth="1"/>
    <col min="524" max="524" width="10.7109375" customWidth="1"/>
    <col min="525" max="525" width="25.7109375" customWidth="1"/>
    <col min="526" max="526" width="10.7109375" customWidth="1"/>
    <col min="527" max="527" width="25.7109375" customWidth="1"/>
    <col min="528" max="528" width="10.7109375" customWidth="1"/>
    <col min="529" max="529" width="25.7109375" customWidth="1"/>
    <col min="530" max="530" width="10.7109375" customWidth="1"/>
    <col min="531" max="531" width="25.7109375" customWidth="1"/>
    <col min="532" max="532" width="10.7109375" customWidth="1"/>
    <col min="533" max="533" width="25.7109375" customWidth="1"/>
    <col min="534" max="534" width="10.7109375" customWidth="1"/>
    <col min="535" max="535" width="25.7109375" customWidth="1"/>
    <col min="536" max="536" width="10.7109375" customWidth="1"/>
    <col min="537" max="537" width="25.7109375" customWidth="1"/>
    <col min="538" max="538" width="10.7109375" customWidth="1"/>
    <col min="539" max="539" width="25.7109375" customWidth="1"/>
    <col min="540" max="540" width="10.7109375" customWidth="1"/>
    <col min="541" max="541" width="25.7109375" customWidth="1"/>
    <col min="542" max="542" width="15.7109375" customWidth="1"/>
    <col min="543" max="543" width="6.5703125" customWidth="1"/>
    <col min="544" max="544" width="15.7109375" customWidth="1"/>
    <col min="545" max="545" width="6.5703125" customWidth="1"/>
    <col min="546" max="546" width="15.7109375" customWidth="1"/>
    <col min="547" max="547" width="6.5703125" customWidth="1"/>
    <col min="548" max="548" width="15.7109375" customWidth="1"/>
    <col min="549" max="549" width="6.5703125" customWidth="1"/>
    <col min="550" max="550" width="15.7109375" customWidth="1"/>
    <col min="551" max="551" width="6.5703125" customWidth="1"/>
    <col min="552" max="552" width="1.5703125" customWidth="1"/>
    <col min="553" max="759" width="9.140625" hidden="1"/>
    <col min="760" max="760" width="2.140625" customWidth="1"/>
    <col min="761" max="761" width="7.5703125" customWidth="1"/>
    <col min="762" max="762" width="20.7109375" customWidth="1"/>
    <col min="763" max="763" width="10.7109375" customWidth="1"/>
    <col min="764" max="764" width="20.7109375" customWidth="1"/>
    <col min="765" max="765" width="13.7109375" customWidth="1"/>
    <col min="766" max="766" width="25.7109375" customWidth="1"/>
    <col min="767" max="769" width="10.7109375" customWidth="1"/>
    <col min="770" max="772" width="14.28515625" bestFit="1" customWidth="1"/>
    <col min="773" max="773" width="9.140625" hidden="1"/>
    <col min="774" max="774" width="10.7109375" customWidth="1"/>
    <col min="775" max="775" width="25.7109375" customWidth="1"/>
    <col min="776" max="776" width="10.7109375" customWidth="1"/>
    <col min="777" max="777" width="25.7109375" customWidth="1"/>
    <col min="778" max="778" width="10.7109375" customWidth="1"/>
    <col min="779" max="779" width="25.7109375" customWidth="1"/>
    <col min="780" max="780" width="10.7109375" customWidth="1"/>
    <col min="781" max="781" width="25.7109375" customWidth="1"/>
    <col min="782" max="782" width="10.7109375" customWidth="1"/>
    <col min="783" max="783" width="25.7109375" customWidth="1"/>
    <col min="784" max="784" width="10.7109375" customWidth="1"/>
    <col min="785" max="785" width="25.7109375" customWidth="1"/>
    <col min="786" max="786" width="10.7109375" customWidth="1"/>
    <col min="787" max="787" width="25.7109375" customWidth="1"/>
    <col min="788" max="788" width="10.7109375" customWidth="1"/>
    <col min="789" max="789" width="25.7109375" customWidth="1"/>
    <col min="790" max="790" width="10.7109375" customWidth="1"/>
    <col min="791" max="791" width="25.7109375" customWidth="1"/>
    <col min="792" max="792" width="10.7109375" customWidth="1"/>
    <col min="793" max="793" width="25.7109375" customWidth="1"/>
    <col min="794" max="794" width="10.7109375" customWidth="1"/>
    <col min="795" max="795" width="25.7109375" customWidth="1"/>
    <col min="796" max="796" width="10.7109375" customWidth="1"/>
    <col min="797" max="797" width="25.7109375" customWidth="1"/>
    <col min="798" max="798" width="15.7109375" customWidth="1"/>
    <col min="799" max="799" width="6.5703125" customWidth="1"/>
    <col min="800" max="800" width="15.7109375" customWidth="1"/>
    <col min="801" max="801" width="6.5703125" customWidth="1"/>
    <col min="802" max="802" width="15.7109375" customWidth="1"/>
    <col min="803" max="803" width="6.5703125" customWidth="1"/>
    <col min="804" max="804" width="15.7109375" customWidth="1"/>
    <col min="805" max="805" width="6.5703125" customWidth="1"/>
    <col min="806" max="806" width="15.7109375" customWidth="1"/>
    <col min="807" max="807" width="6.5703125" customWidth="1"/>
    <col min="808" max="808" width="1.5703125" customWidth="1"/>
    <col min="809" max="1015" width="9.140625" hidden="1"/>
    <col min="1016" max="1016" width="2.140625" customWidth="1"/>
    <col min="1017" max="1017" width="7.5703125" customWidth="1"/>
    <col min="1018" max="1018" width="20.7109375" customWidth="1"/>
    <col min="1019" max="1019" width="10.7109375" customWidth="1"/>
    <col min="1020" max="1020" width="20.7109375" customWidth="1"/>
    <col min="1021" max="1021" width="13.7109375" customWidth="1"/>
    <col min="1022" max="1022" width="25.7109375" customWidth="1"/>
    <col min="1023" max="1025" width="10.7109375" customWidth="1"/>
    <col min="1026" max="1028" width="14.28515625" bestFit="1" customWidth="1"/>
    <col min="1029" max="1029" width="9.140625" hidden="1"/>
    <col min="1030" max="1030" width="10.7109375" customWidth="1"/>
    <col min="1031" max="1031" width="25.7109375" customWidth="1"/>
    <col min="1032" max="1032" width="10.7109375" customWidth="1"/>
    <col min="1033" max="1033" width="25.7109375" customWidth="1"/>
    <col min="1034" max="1034" width="10.7109375" customWidth="1"/>
    <col min="1035" max="1035" width="25.7109375" customWidth="1"/>
    <col min="1036" max="1036" width="10.7109375" customWidth="1"/>
    <col min="1037" max="1037" width="25.7109375" customWidth="1"/>
    <col min="1038" max="1038" width="10.7109375" customWidth="1"/>
    <col min="1039" max="1039" width="25.7109375" customWidth="1"/>
    <col min="1040" max="1040" width="10.7109375" customWidth="1"/>
    <col min="1041" max="1041" width="25.7109375" customWidth="1"/>
    <col min="1042" max="1042" width="10.7109375" customWidth="1"/>
    <col min="1043" max="1043" width="25.7109375" customWidth="1"/>
    <col min="1044" max="1044" width="10.7109375" customWidth="1"/>
    <col min="1045" max="1045" width="25.7109375" customWidth="1"/>
    <col min="1046" max="1046" width="10.7109375" customWidth="1"/>
    <col min="1047" max="1047" width="25.7109375" customWidth="1"/>
    <col min="1048" max="1048" width="10.7109375" customWidth="1"/>
    <col min="1049" max="1049" width="25.7109375" customWidth="1"/>
    <col min="1050" max="1050" width="10.7109375" customWidth="1"/>
    <col min="1051" max="1051" width="25.7109375" customWidth="1"/>
    <col min="1052" max="1052" width="10.7109375" customWidth="1"/>
    <col min="1053" max="1053" width="25.7109375" customWidth="1"/>
    <col min="1054" max="1054" width="15.7109375" customWidth="1"/>
    <col min="1055" max="1055" width="6.5703125" customWidth="1"/>
    <col min="1056" max="1056" width="15.7109375" customWidth="1"/>
    <col min="1057" max="1057" width="6.5703125" customWidth="1"/>
    <col min="1058" max="1058" width="15.7109375" customWidth="1"/>
    <col min="1059" max="1059" width="6.5703125" customWidth="1"/>
    <col min="1060" max="1060" width="15.7109375" customWidth="1"/>
    <col min="1061" max="1061" width="6.5703125" customWidth="1"/>
    <col min="1062" max="1062" width="15.7109375" customWidth="1"/>
    <col min="1063" max="1063" width="6.5703125" customWidth="1"/>
    <col min="1064" max="1064" width="1.5703125" customWidth="1"/>
    <col min="1065" max="1271" width="9.140625" hidden="1"/>
    <col min="1272" max="1272" width="2.140625" customWidth="1"/>
    <col min="1273" max="1273" width="7.5703125" customWidth="1"/>
    <col min="1274" max="1274" width="20.7109375" customWidth="1"/>
    <col min="1275" max="1275" width="10.7109375" customWidth="1"/>
    <col min="1276" max="1276" width="20.7109375" customWidth="1"/>
    <col min="1277" max="1277" width="13.7109375" customWidth="1"/>
    <col min="1278" max="1278" width="25.7109375" customWidth="1"/>
    <col min="1279" max="1281" width="10.7109375" customWidth="1"/>
    <col min="1282" max="1284" width="14.28515625" bestFit="1" customWidth="1"/>
    <col min="1285" max="1285" width="9.140625" hidden="1"/>
    <col min="1286" max="1286" width="10.7109375" customWidth="1"/>
    <col min="1287" max="1287" width="25.7109375" customWidth="1"/>
    <col min="1288" max="1288" width="10.7109375" customWidth="1"/>
    <col min="1289" max="1289" width="25.7109375" customWidth="1"/>
    <col min="1290" max="1290" width="10.7109375" customWidth="1"/>
    <col min="1291" max="1291" width="25.7109375" customWidth="1"/>
    <col min="1292" max="1292" width="10.7109375" customWidth="1"/>
    <col min="1293" max="1293" width="25.7109375" customWidth="1"/>
    <col min="1294" max="1294" width="10.7109375" customWidth="1"/>
    <col min="1295" max="1295" width="25.7109375" customWidth="1"/>
    <col min="1296" max="1296" width="10.7109375" customWidth="1"/>
    <col min="1297" max="1297" width="25.7109375" customWidth="1"/>
    <col min="1298" max="1298" width="10.7109375" customWidth="1"/>
    <col min="1299" max="1299" width="25.7109375" customWidth="1"/>
    <col min="1300" max="1300" width="10.7109375" customWidth="1"/>
    <col min="1301" max="1301" width="25.7109375" customWidth="1"/>
    <col min="1302" max="1302" width="10.7109375" customWidth="1"/>
    <col min="1303" max="1303" width="25.7109375" customWidth="1"/>
    <col min="1304" max="1304" width="10.7109375" customWidth="1"/>
    <col min="1305" max="1305" width="25.7109375" customWidth="1"/>
    <col min="1306" max="1306" width="10.7109375" customWidth="1"/>
    <col min="1307" max="1307" width="25.7109375" customWidth="1"/>
    <col min="1308" max="1308" width="10.7109375" customWidth="1"/>
    <col min="1309" max="1309" width="25.7109375" customWidth="1"/>
    <col min="1310" max="1310" width="15.7109375" customWidth="1"/>
    <col min="1311" max="1311" width="6.5703125" customWidth="1"/>
    <col min="1312" max="1312" width="15.7109375" customWidth="1"/>
    <col min="1313" max="1313" width="6.5703125" customWidth="1"/>
    <col min="1314" max="1314" width="15.7109375" customWidth="1"/>
    <col min="1315" max="1315" width="6.5703125" customWidth="1"/>
    <col min="1316" max="1316" width="15.7109375" customWidth="1"/>
    <col min="1317" max="1317" width="6.5703125" customWidth="1"/>
    <col min="1318" max="1318" width="15.7109375" customWidth="1"/>
    <col min="1319" max="1319" width="6.5703125" customWidth="1"/>
    <col min="1320" max="1320" width="1.5703125" customWidth="1"/>
    <col min="1321" max="1527" width="9.140625" hidden="1"/>
    <col min="1528" max="1528" width="2.140625" customWidth="1"/>
    <col min="1529" max="1529" width="7.5703125" customWidth="1"/>
    <col min="1530" max="1530" width="20.7109375" customWidth="1"/>
    <col min="1531" max="1531" width="10.7109375" customWidth="1"/>
    <col min="1532" max="1532" width="20.7109375" customWidth="1"/>
    <col min="1533" max="1533" width="13.7109375" customWidth="1"/>
    <col min="1534" max="1534" width="25.7109375" customWidth="1"/>
    <col min="1535" max="1537" width="10.7109375" customWidth="1"/>
    <col min="1538" max="1540" width="14.28515625" bestFit="1" customWidth="1"/>
    <col min="1541" max="1541" width="9.140625" hidden="1"/>
    <col min="1542" max="1542" width="10.7109375" customWidth="1"/>
    <col min="1543" max="1543" width="25.7109375" customWidth="1"/>
    <col min="1544" max="1544" width="10.7109375" customWidth="1"/>
    <col min="1545" max="1545" width="25.7109375" customWidth="1"/>
    <col min="1546" max="1546" width="10.7109375" customWidth="1"/>
    <col min="1547" max="1547" width="25.7109375" customWidth="1"/>
    <col min="1548" max="1548" width="10.7109375" customWidth="1"/>
    <col min="1549" max="1549" width="25.7109375" customWidth="1"/>
    <col min="1550" max="1550" width="10.7109375" customWidth="1"/>
    <col min="1551" max="1551" width="25.7109375" customWidth="1"/>
    <col min="1552" max="1552" width="10.7109375" customWidth="1"/>
    <col min="1553" max="1553" width="25.7109375" customWidth="1"/>
    <col min="1554" max="1554" width="10.7109375" customWidth="1"/>
    <col min="1555" max="1555" width="25.7109375" customWidth="1"/>
    <col min="1556" max="1556" width="10.7109375" customWidth="1"/>
    <col min="1557" max="1557" width="25.7109375" customWidth="1"/>
    <col min="1558" max="1558" width="10.7109375" customWidth="1"/>
    <col min="1559" max="1559" width="25.7109375" customWidth="1"/>
    <col min="1560" max="1560" width="10.7109375" customWidth="1"/>
    <col min="1561" max="1561" width="25.7109375" customWidth="1"/>
    <col min="1562" max="1562" width="10.7109375" customWidth="1"/>
    <col min="1563" max="1563" width="25.7109375" customWidth="1"/>
    <col min="1564" max="1564" width="10.7109375" customWidth="1"/>
    <col min="1565" max="1565" width="25.7109375" customWidth="1"/>
    <col min="1566" max="1566" width="15.7109375" customWidth="1"/>
    <col min="1567" max="1567" width="6.5703125" customWidth="1"/>
    <col min="1568" max="1568" width="15.7109375" customWidth="1"/>
    <col min="1569" max="1569" width="6.5703125" customWidth="1"/>
    <col min="1570" max="1570" width="15.7109375" customWidth="1"/>
    <col min="1571" max="1571" width="6.5703125" customWidth="1"/>
    <col min="1572" max="1572" width="15.7109375" customWidth="1"/>
    <col min="1573" max="1573" width="6.5703125" customWidth="1"/>
    <col min="1574" max="1574" width="15.7109375" customWidth="1"/>
    <col min="1575" max="1575" width="6.5703125" customWidth="1"/>
    <col min="1576" max="1576" width="1.5703125" customWidth="1"/>
    <col min="1577" max="1783" width="9.140625" hidden="1"/>
    <col min="1784" max="1784" width="2.140625" customWidth="1"/>
    <col min="1785" max="1785" width="7.5703125" customWidth="1"/>
    <col min="1786" max="1786" width="20.7109375" customWidth="1"/>
    <col min="1787" max="1787" width="10.7109375" customWidth="1"/>
    <col min="1788" max="1788" width="20.7109375" customWidth="1"/>
    <col min="1789" max="1789" width="13.7109375" customWidth="1"/>
    <col min="1790" max="1790" width="25.7109375" customWidth="1"/>
    <col min="1791" max="1793" width="10.7109375" customWidth="1"/>
    <col min="1794" max="1796" width="14.28515625" bestFit="1" customWidth="1"/>
    <col min="1797" max="1797" width="9.140625" hidden="1"/>
    <col min="1798" max="1798" width="10.7109375" customWidth="1"/>
    <col min="1799" max="1799" width="25.7109375" customWidth="1"/>
    <col min="1800" max="1800" width="10.7109375" customWidth="1"/>
    <col min="1801" max="1801" width="25.7109375" customWidth="1"/>
    <col min="1802" max="1802" width="10.7109375" customWidth="1"/>
    <col min="1803" max="1803" width="25.7109375" customWidth="1"/>
    <col min="1804" max="1804" width="10.7109375" customWidth="1"/>
    <col min="1805" max="1805" width="25.7109375" customWidth="1"/>
    <col min="1806" max="1806" width="10.7109375" customWidth="1"/>
    <col min="1807" max="1807" width="25.7109375" customWidth="1"/>
    <col min="1808" max="1808" width="10.7109375" customWidth="1"/>
    <col min="1809" max="1809" width="25.7109375" customWidth="1"/>
    <col min="1810" max="1810" width="10.7109375" customWidth="1"/>
    <col min="1811" max="1811" width="25.7109375" customWidth="1"/>
    <col min="1812" max="1812" width="10.7109375" customWidth="1"/>
    <col min="1813" max="1813" width="25.7109375" customWidth="1"/>
    <col min="1814" max="1814" width="10.7109375" customWidth="1"/>
    <col min="1815" max="1815" width="25.7109375" customWidth="1"/>
    <col min="1816" max="1816" width="10.7109375" customWidth="1"/>
    <col min="1817" max="1817" width="25.7109375" customWidth="1"/>
    <col min="1818" max="1818" width="10.7109375" customWidth="1"/>
    <col min="1819" max="1819" width="25.7109375" customWidth="1"/>
    <col min="1820" max="1820" width="10.7109375" customWidth="1"/>
    <col min="1821" max="1821" width="25.7109375" customWidth="1"/>
    <col min="1822" max="1822" width="15.7109375" customWidth="1"/>
    <col min="1823" max="1823" width="6.5703125" customWidth="1"/>
    <col min="1824" max="1824" width="15.7109375" customWidth="1"/>
    <col min="1825" max="1825" width="6.5703125" customWidth="1"/>
    <col min="1826" max="1826" width="15.7109375" customWidth="1"/>
    <col min="1827" max="1827" width="6.5703125" customWidth="1"/>
    <col min="1828" max="1828" width="15.7109375" customWidth="1"/>
    <col min="1829" max="1829" width="6.5703125" customWidth="1"/>
    <col min="1830" max="1830" width="15.7109375" customWidth="1"/>
    <col min="1831" max="1831" width="6.5703125" customWidth="1"/>
    <col min="1832" max="1832" width="1.5703125" customWidth="1"/>
    <col min="1833" max="2039" width="9.140625" hidden="1"/>
    <col min="2040" max="2040" width="2.140625" customWidth="1"/>
    <col min="2041" max="2041" width="7.5703125" customWidth="1"/>
    <col min="2042" max="2042" width="20.7109375" customWidth="1"/>
    <col min="2043" max="2043" width="10.7109375" customWidth="1"/>
    <col min="2044" max="2044" width="20.7109375" customWidth="1"/>
    <col min="2045" max="2045" width="13.7109375" customWidth="1"/>
    <col min="2046" max="2046" width="25.7109375" customWidth="1"/>
    <col min="2047" max="2049" width="10.7109375" customWidth="1"/>
    <col min="2050" max="2052" width="14.28515625" bestFit="1" customWidth="1"/>
    <col min="2053" max="2053" width="9.140625" hidden="1"/>
    <col min="2054" max="2054" width="10.7109375" customWidth="1"/>
    <col min="2055" max="2055" width="25.7109375" customWidth="1"/>
    <col min="2056" max="2056" width="10.7109375" customWidth="1"/>
    <col min="2057" max="2057" width="25.7109375" customWidth="1"/>
    <col min="2058" max="2058" width="10.7109375" customWidth="1"/>
    <col min="2059" max="2059" width="25.7109375" customWidth="1"/>
    <col min="2060" max="2060" width="10.7109375" customWidth="1"/>
    <col min="2061" max="2061" width="25.7109375" customWidth="1"/>
    <col min="2062" max="2062" width="10.7109375" customWidth="1"/>
    <col min="2063" max="2063" width="25.7109375" customWidth="1"/>
    <col min="2064" max="2064" width="10.7109375" customWidth="1"/>
    <col min="2065" max="2065" width="25.7109375" customWidth="1"/>
    <col min="2066" max="2066" width="10.7109375" customWidth="1"/>
    <col min="2067" max="2067" width="25.7109375" customWidth="1"/>
    <col min="2068" max="2068" width="10.7109375" customWidth="1"/>
    <col min="2069" max="2069" width="25.7109375" customWidth="1"/>
    <col min="2070" max="2070" width="10.7109375" customWidth="1"/>
    <col min="2071" max="2071" width="25.7109375" customWidth="1"/>
    <col min="2072" max="2072" width="10.7109375" customWidth="1"/>
    <col min="2073" max="2073" width="25.7109375" customWidth="1"/>
    <col min="2074" max="2074" width="10.7109375" customWidth="1"/>
    <col min="2075" max="2075" width="25.7109375" customWidth="1"/>
    <col min="2076" max="2076" width="10.7109375" customWidth="1"/>
    <col min="2077" max="2077" width="25.7109375" customWidth="1"/>
    <col min="2078" max="2078" width="15.7109375" customWidth="1"/>
    <col min="2079" max="2079" width="6.5703125" customWidth="1"/>
    <col min="2080" max="2080" width="15.7109375" customWidth="1"/>
    <col min="2081" max="2081" width="6.5703125" customWidth="1"/>
    <col min="2082" max="2082" width="15.7109375" customWidth="1"/>
    <col min="2083" max="2083" width="6.5703125" customWidth="1"/>
    <col min="2084" max="2084" width="15.7109375" customWidth="1"/>
    <col min="2085" max="2085" width="6.5703125" customWidth="1"/>
    <col min="2086" max="2086" width="15.7109375" customWidth="1"/>
    <col min="2087" max="2087" width="6.5703125" customWidth="1"/>
    <col min="2088" max="2088" width="1.5703125" customWidth="1"/>
    <col min="2089" max="2295" width="9.140625" hidden="1"/>
    <col min="2296" max="2296" width="2.140625" customWidth="1"/>
    <col min="2297" max="2297" width="7.5703125" customWidth="1"/>
    <col min="2298" max="2298" width="20.7109375" customWidth="1"/>
    <col min="2299" max="2299" width="10.7109375" customWidth="1"/>
    <col min="2300" max="2300" width="20.7109375" customWidth="1"/>
    <col min="2301" max="2301" width="13.7109375" customWidth="1"/>
    <col min="2302" max="2302" width="25.7109375" customWidth="1"/>
    <col min="2303" max="2305" width="10.7109375" customWidth="1"/>
    <col min="2306" max="2308" width="14.28515625" bestFit="1" customWidth="1"/>
    <col min="2309" max="2309" width="9.140625" hidden="1"/>
    <col min="2310" max="2310" width="10.7109375" customWidth="1"/>
    <col min="2311" max="2311" width="25.7109375" customWidth="1"/>
    <col min="2312" max="2312" width="10.7109375" customWidth="1"/>
    <col min="2313" max="2313" width="25.7109375" customWidth="1"/>
    <col min="2314" max="2314" width="10.7109375" customWidth="1"/>
    <col min="2315" max="2315" width="25.7109375" customWidth="1"/>
    <col min="2316" max="2316" width="10.7109375" customWidth="1"/>
    <col min="2317" max="2317" width="25.7109375" customWidth="1"/>
    <col min="2318" max="2318" width="10.7109375" customWidth="1"/>
    <col min="2319" max="2319" width="25.7109375" customWidth="1"/>
    <col min="2320" max="2320" width="10.7109375" customWidth="1"/>
    <col min="2321" max="2321" width="25.7109375" customWidth="1"/>
    <col min="2322" max="2322" width="10.7109375" customWidth="1"/>
    <col min="2323" max="2323" width="25.7109375" customWidth="1"/>
    <col min="2324" max="2324" width="10.7109375" customWidth="1"/>
    <col min="2325" max="2325" width="25.7109375" customWidth="1"/>
    <col min="2326" max="2326" width="10.7109375" customWidth="1"/>
    <col min="2327" max="2327" width="25.7109375" customWidth="1"/>
    <col min="2328" max="2328" width="10.7109375" customWidth="1"/>
    <col min="2329" max="2329" width="25.7109375" customWidth="1"/>
    <col min="2330" max="2330" width="10.7109375" customWidth="1"/>
    <col min="2331" max="2331" width="25.7109375" customWidth="1"/>
    <col min="2332" max="2332" width="10.7109375" customWidth="1"/>
    <col min="2333" max="2333" width="25.7109375" customWidth="1"/>
    <col min="2334" max="2334" width="15.7109375" customWidth="1"/>
    <col min="2335" max="2335" width="6.5703125" customWidth="1"/>
    <col min="2336" max="2336" width="15.7109375" customWidth="1"/>
    <col min="2337" max="2337" width="6.5703125" customWidth="1"/>
    <col min="2338" max="2338" width="15.7109375" customWidth="1"/>
    <col min="2339" max="2339" width="6.5703125" customWidth="1"/>
    <col min="2340" max="2340" width="15.7109375" customWidth="1"/>
    <col min="2341" max="2341" width="6.5703125" customWidth="1"/>
    <col min="2342" max="2342" width="15.7109375" customWidth="1"/>
    <col min="2343" max="2343" width="6.5703125" customWidth="1"/>
    <col min="2344" max="2344" width="1.5703125" customWidth="1"/>
    <col min="2345" max="2551" width="9.140625" hidden="1"/>
    <col min="2552" max="2552" width="2.140625" customWidth="1"/>
    <col min="2553" max="2553" width="7.5703125" customWidth="1"/>
    <col min="2554" max="2554" width="20.7109375" customWidth="1"/>
    <col min="2555" max="2555" width="10.7109375" customWidth="1"/>
    <col min="2556" max="2556" width="20.7109375" customWidth="1"/>
    <col min="2557" max="2557" width="13.7109375" customWidth="1"/>
    <col min="2558" max="2558" width="25.7109375" customWidth="1"/>
    <col min="2559" max="2561" width="10.7109375" customWidth="1"/>
    <col min="2562" max="2564" width="14.28515625" bestFit="1" customWidth="1"/>
    <col min="2565" max="2565" width="9.140625" hidden="1"/>
    <col min="2566" max="2566" width="10.7109375" customWidth="1"/>
    <col min="2567" max="2567" width="25.7109375" customWidth="1"/>
    <col min="2568" max="2568" width="10.7109375" customWidth="1"/>
    <col min="2569" max="2569" width="25.7109375" customWidth="1"/>
    <col min="2570" max="2570" width="10.7109375" customWidth="1"/>
    <col min="2571" max="2571" width="25.7109375" customWidth="1"/>
    <col min="2572" max="2572" width="10.7109375" customWidth="1"/>
    <col min="2573" max="2573" width="25.7109375" customWidth="1"/>
    <col min="2574" max="2574" width="10.7109375" customWidth="1"/>
    <col min="2575" max="2575" width="25.7109375" customWidth="1"/>
    <col min="2576" max="2576" width="10.7109375" customWidth="1"/>
    <col min="2577" max="2577" width="25.7109375" customWidth="1"/>
    <col min="2578" max="2578" width="10.7109375" customWidth="1"/>
    <col min="2579" max="2579" width="25.7109375" customWidth="1"/>
    <col min="2580" max="2580" width="10.7109375" customWidth="1"/>
    <col min="2581" max="2581" width="25.7109375" customWidth="1"/>
    <col min="2582" max="2582" width="10.7109375" customWidth="1"/>
    <col min="2583" max="2583" width="25.7109375" customWidth="1"/>
    <col min="2584" max="2584" width="10.7109375" customWidth="1"/>
    <col min="2585" max="2585" width="25.7109375" customWidth="1"/>
    <col min="2586" max="2586" width="10.7109375" customWidth="1"/>
    <col min="2587" max="2587" width="25.7109375" customWidth="1"/>
    <col min="2588" max="2588" width="10.7109375" customWidth="1"/>
    <col min="2589" max="2589" width="25.7109375" customWidth="1"/>
    <col min="2590" max="2590" width="15.7109375" customWidth="1"/>
    <col min="2591" max="2591" width="6.5703125" customWidth="1"/>
    <col min="2592" max="2592" width="15.7109375" customWidth="1"/>
    <col min="2593" max="2593" width="6.5703125" customWidth="1"/>
    <col min="2594" max="2594" width="15.7109375" customWidth="1"/>
    <col min="2595" max="2595" width="6.5703125" customWidth="1"/>
    <col min="2596" max="2596" width="15.7109375" customWidth="1"/>
    <col min="2597" max="2597" width="6.5703125" customWidth="1"/>
    <col min="2598" max="2598" width="15.7109375" customWidth="1"/>
    <col min="2599" max="2599" width="6.5703125" customWidth="1"/>
    <col min="2600" max="2600" width="1.5703125" customWidth="1"/>
    <col min="2601" max="2807" width="9.140625" hidden="1"/>
    <col min="2808" max="2808" width="2.140625" customWidth="1"/>
    <col min="2809" max="2809" width="7.5703125" customWidth="1"/>
    <col min="2810" max="2810" width="20.7109375" customWidth="1"/>
    <col min="2811" max="2811" width="10.7109375" customWidth="1"/>
    <col min="2812" max="2812" width="20.7109375" customWidth="1"/>
    <col min="2813" max="2813" width="13.7109375" customWidth="1"/>
    <col min="2814" max="2814" width="25.7109375" customWidth="1"/>
    <col min="2815" max="2817" width="10.7109375" customWidth="1"/>
    <col min="2818" max="2820" width="14.28515625" bestFit="1" customWidth="1"/>
    <col min="2821" max="2821" width="9.140625" hidden="1"/>
    <col min="2822" max="2822" width="10.7109375" customWidth="1"/>
    <col min="2823" max="2823" width="25.7109375" customWidth="1"/>
    <col min="2824" max="2824" width="10.7109375" customWidth="1"/>
    <col min="2825" max="2825" width="25.7109375" customWidth="1"/>
    <col min="2826" max="2826" width="10.7109375" customWidth="1"/>
    <col min="2827" max="2827" width="25.7109375" customWidth="1"/>
    <col min="2828" max="2828" width="10.7109375" customWidth="1"/>
    <col min="2829" max="2829" width="25.7109375" customWidth="1"/>
    <col min="2830" max="2830" width="10.7109375" customWidth="1"/>
    <col min="2831" max="2831" width="25.7109375" customWidth="1"/>
    <col min="2832" max="2832" width="10.7109375" customWidth="1"/>
    <col min="2833" max="2833" width="25.7109375" customWidth="1"/>
    <col min="2834" max="2834" width="10.7109375" customWidth="1"/>
    <col min="2835" max="2835" width="25.7109375" customWidth="1"/>
    <col min="2836" max="2836" width="10.7109375" customWidth="1"/>
    <col min="2837" max="2837" width="25.7109375" customWidth="1"/>
    <col min="2838" max="2838" width="10.7109375" customWidth="1"/>
    <col min="2839" max="2839" width="25.7109375" customWidth="1"/>
    <col min="2840" max="2840" width="10.7109375" customWidth="1"/>
    <col min="2841" max="2841" width="25.7109375" customWidth="1"/>
    <col min="2842" max="2842" width="10.7109375" customWidth="1"/>
    <col min="2843" max="2843" width="25.7109375" customWidth="1"/>
    <col min="2844" max="2844" width="10.7109375" customWidth="1"/>
    <col min="2845" max="2845" width="25.7109375" customWidth="1"/>
    <col min="2846" max="2846" width="15.7109375" customWidth="1"/>
    <col min="2847" max="2847" width="6.5703125" customWidth="1"/>
    <col min="2848" max="2848" width="15.7109375" customWidth="1"/>
    <col min="2849" max="2849" width="6.5703125" customWidth="1"/>
    <col min="2850" max="2850" width="15.7109375" customWidth="1"/>
    <col min="2851" max="2851" width="6.5703125" customWidth="1"/>
    <col min="2852" max="2852" width="15.7109375" customWidth="1"/>
    <col min="2853" max="2853" width="6.5703125" customWidth="1"/>
    <col min="2854" max="2854" width="15.7109375" customWidth="1"/>
    <col min="2855" max="2855" width="6.5703125" customWidth="1"/>
    <col min="2856" max="2856" width="1.5703125" customWidth="1"/>
    <col min="2857" max="3063" width="9.140625" hidden="1"/>
    <col min="3064" max="3064" width="2.140625" customWidth="1"/>
    <col min="3065" max="3065" width="7.5703125" customWidth="1"/>
    <col min="3066" max="3066" width="20.7109375" customWidth="1"/>
    <col min="3067" max="3067" width="10.7109375" customWidth="1"/>
    <col min="3068" max="3068" width="20.7109375" customWidth="1"/>
    <col min="3069" max="3069" width="13.7109375" customWidth="1"/>
    <col min="3070" max="3070" width="25.7109375" customWidth="1"/>
    <col min="3071" max="3073" width="10.7109375" customWidth="1"/>
    <col min="3074" max="3076" width="14.28515625" bestFit="1" customWidth="1"/>
    <col min="3077" max="3077" width="9.140625" hidden="1"/>
    <col min="3078" max="3078" width="10.7109375" customWidth="1"/>
    <col min="3079" max="3079" width="25.7109375" customWidth="1"/>
    <col min="3080" max="3080" width="10.7109375" customWidth="1"/>
    <col min="3081" max="3081" width="25.7109375" customWidth="1"/>
    <col min="3082" max="3082" width="10.7109375" customWidth="1"/>
    <col min="3083" max="3083" width="25.7109375" customWidth="1"/>
    <col min="3084" max="3084" width="10.7109375" customWidth="1"/>
    <col min="3085" max="3085" width="25.7109375" customWidth="1"/>
    <col min="3086" max="3086" width="10.7109375" customWidth="1"/>
    <col min="3087" max="3087" width="25.7109375" customWidth="1"/>
    <col min="3088" max="3088" width="10.7109375" customWidth="1"/>
    <col min="3089" max="3089" width="25.7109375" customWidth="1"/>
    <col min="3090" max="3090" width="10.7109375" customWidth="1"/>
    <col min="3091" max="3091" width="25.7109375" customWidth="1"/>
    <col min="3092" max="3092" width="10.7109375" customWidth="1"/>
    <col min="3093" max="3093" width="25.7109375" customWidth="1"/>
    <col min="3094" max="3094" width="10.7109375" customWidth="1"/>
    <col min="3095" max="3095" width="25.7109375" customWidth="1"/>
    <col min="3096" max="3096" width="10.7109375" customWidth="1"/>
    <col min="3097" max="3097" width="25.7109375" customWidth="1"/>
    <col min="3098" max="3098" width="10.7109375" customWidth="1"/>
    <col min="3099" max="3099" width="25.7109375" customWidth="1"/>
    <col min="3100" max="3100" width="10.7109375" customWidth="1"/>
    <col min="3101" max="3101" width="25.7109375" customWidth="1"/>
    <col min="3102" max="3102" width="15.7109375" customWidth="1"/>
    <col min="3103" max="3103" width="6.5703125" customWidth="1"/>
    <col min="3104" max="3104" width="15.7109375" customWidth="1"/>
    <col min="3105" max="3105" width="6.5703125" customWidth="1"/>
    <col min="3106" max="3106" width="15.7109375" customWidth="1"/>
    <col min="3107" max="3107" width="6.5703125" customWidth="1"/>
    <col min="3108" max="3108" width="15.7109375" customWidth="1"/>
    <col min="3109" max="3109" width="6.5703125" customWidth="1"/>
    <col min="3110" max="3110" width="15.7109375" customWidth="1"/>
    <col min="3111" max="3111" width="6.5703125" customWidth="1"/>
    <col min="3112" max="3112" width="1.5703125" customWidth="1"/>
    <col min="3113" max="3319" width="9.140625" hidden="1"/>
    <col min="3320" max="3320" width="2.140625" customWidth="1"/>
    <col min="3321" max="3321" width="7.5703125" customWidth="1"/>
    <col min="3322" max="3322" width="20.7109375" customWidth="1"/>
    <col min="3323" max="3323" width="10.7109375" customWidth="1"/>
    <col min="3324" max="3324" width="20.7109375" customWidth="1"/>
    <col min="3325" max="3325" width="13.7109375" customWidth="1"/>
    <col min="3326" max="3326" width="25.7109375" customWidth="1"/>
    <col min="3327" max="3329" width="10.7109375" customWidth="1"/>
    <col min="3330" max="3332" width="14.28515625" bestFit="1" customWidth="1"/>
    <col min="3333" max="3333" width="9.140625" hidden="1"/>
    <col min="3334" max="3334" width="10.7109375" customWidth="1"/>
    <col min="3335" max="3335" width="25.7109375" customWidth="1"/>
    <col min="3336" max="3336" width="10.7109375" customWidth="1"/>
    <col min="3337" max="3337" width="25.7109375" customWidth="1"/>
    <col min="3338" max="3338" width="10.7109375" customWidth="1"/>
    <col min="3339" max="3339" width="25.7109375" customWidth="1"/>
    <col min="3340" max="3340" width="10.7109375" customWidth="1"/>
    <col min="3341" max="3341" width="25.7109375" customWidth="1"/>
    <col min="3342" max="3342" width="10.7109375" customWidth="1"/>
    <col min="3343" max="3343" width="25.7109375" customWidth="1"/>
    <col min="3344" max="3344" width="10.7109375" customWidth="1"/>
    <col min="3345" max="3345" width="25.7109375" customWidth="1"/>
    <col min="3346" max="3346" width="10.7109375" customWidth="1"/>
    <col min="3347" max="3347" width="25.7109375" customWidth="1"/>
    <col min="3348" max="3348" width="10.7109375" customWidth="1"/>
    <col min="3349" max="3349" width="25.7109375" customWidth="1"/>
    <col min="3350" max="3350" width="10.7109375" customWidth="1"/>
    <col min="3351" max="3351" width="25.7109375" customWidth="1"/>
    <col min="3352" max="3352" width="10.7109375" customWidth="1"/>
    <col min="3353" max="3353" width="25.7109375" customWidth="1"/>
    <col min="3354" max="3354" width="10.7109375" customWidth="1"/>
    <col min="3355" max="3355" width="25.7109375" customWidth="1"/>
    <col min="3356" max="3356" width="10.7109375" customWidth="1"/>
    <col min="3357" max="3357" width="25.7109375" customWidth="1"/>
    <col min="3358" max="3358" width="15.7109375" customWidth="1"/>
    <col min="3359" max="3359" width="6.5703125" customWidth="1"/>
    <col min="3360" max="3360" width="15.7109375" customWidth="1"/>
    <col min="3361" max="3361" width="6.5703125" customWidth="1"/>
    <col min="3362" max="3362" width="15.7109375" customWidth="1"/>
    <col min="3363" max="3363" width="6.5703125" customWidth="1"/>
    <col min="3364" max="3364" width="15.7109375" customWidth="1"/>
    <col min="3365" max="3365" width="6.5703125" customWidth="1"/>
    <col min="3366" max="3366" width="15.7109375" customWidth="1"/>
    <col min="3367" max="3367" width="6.5703125" customWidth="1"/>
    <col min="3368" max="3368" width="1.5703125" customWidth="1"/>
    <col min="3369" max="3575" width="9.140625" hidden="1"/>
    <col min="3576" max="3576" width="2.140625" customWidth="1"/>
    <col min="3577" max="3577" width="7.5703125" customWidth="1"/>
    <col min="3578" max="3578" width="20.7109375" customWidth="1"/>
    <col min="3579" max="3579" width="10.7109375" customWidth="1"/>
    <col min="3580" max="3580" width="20.7109375" customWidth="1"/>
    <col min="3581" max="3581" width="13.7109375" customWidth="1"/>
    <col min="3582" max="3582" width="25.7109375" customWidth="1"/>
    <col min="3583" max="3585" width="10.7109375" customWidth="1"/>
    <col min="3586" max="3588" width="14.28515625" bestFit="1" customWidth="1"/>
    <col min="3589" max="3589" width="9.140625" hidden="1"/>
    <col min="3590" max="3590" width="10.7109375" customWidth="1"/>
    <col min="3591" max="3591" width="25.7109375" customWidth="1"/>
    <col min="3592" max="3592" width="10.7109375" customWidth="1"/>
    <col min="3593" max="3593" width="25.7109375" customWidth="1"/>
    <col min="3594" max="3594" width="10.7109375" customWidth="1"/>
    <col min="3595" max="3595" width="25.7109375" customWidth="1"/>
    <col min="3596" max="3596" width="10.7109375" customWidth="1"/>
    <col min="3597" max="3597" width="25.7109375" customWidth="1"/>
    <col min="3598" max="3598" width="10.7109375" customWidth="1"/>
    <col min="3599" max="3599" width="25.7109375" customWidth="1"/>
    <col min="3600" max="3600" width="10.7109375" customWidth="1"/>
    <col min="3601" max="3601" width="25.7109375" customWidth="1"/>
    <col min="3602" max="3602" width="10.7109375" customWidth="1"/>
    <col min="3603" max="3603" width="25.7109375" customWidth="1"/>
    <col min="3604" max="3604" width="10.7109375" customWidth="1"/>
    <col min="3605" max="3605" width="25.7109375" customWidth="1"/>
    <col min="3606" max="3606" width="10.7109375" customWidth="1"/>
    <col min="3607" max="3607" width="25.7109375" customWidth="1"/>
    <col min="3608" max="3608" width="10.7109375" customWidth="1"/>
    <col min="3609" max="3609" width="25.7109375" customWidth="1"/>
    <col min="3610" max="3610" width="10.7109375" customWidth="1"/>
    <col min="3611" max="3611" width="25.7109375" customWidth="1"/>
    <col min="3612" max="3612" width="10.7109375" customWidth="1"/>
    <col min="3613" max="3613" width="25.7109375" customWidth="1"/>
    <col min="3614" max="3614" width="15.7109375" customWidth="1"/>
    <col min="3615" max="3615" width="6.5703125" customWidth="1"/>
    <col min="3616" max="3616" width="15.7109375" customWidth="1"/>
    <col min="3617" max="3617" width="6.5703125" customWidth="1"/>
    <col min="3618" max="3618" width="15.7109375" customWidth="1"/>
    <col min="3619" max="3619" width="6.5703125" customWidth="1"/>
    <col min="3620" max="3620" width="15.7109375" customWidth="1"/>
    <col min="3621" max="3621" width="6.5703125" customWidth="1"/>
    <col min="3622" max="3622" width="15.7109375" customWidth="1"/>
    <col min="3623" max="3623" width="6.5703125" customWidth="1"/>
    <col min="3624" max="3624" width="1.5703125" customWidth="1"/>
    <col min="3625" max="3831" width="9.140625" hidden="1"/>
    <col min="3832" max="3832" width="2.140625" customWidth="1"/>
    <col min="3833" max="3833" width="7.5703125" customWidth="1"/>
    <col min="3834" max="3834" width="20.7109375" customWidth="1"/>
    <col min="3835" max="3835" width="10.7109375" customWidth="1"/>
    <col min="3836" max="3836" width="20.7109375" customWidth="1"/>
    <col min="3837" max="3837" width="13.7109375" customWidth="1"/>
    <col min="3838" max="3838" width="25.7109375" customWidth="1"/>
    <col min="3839" max="3841" width="10.7109375" customWidth="1"/>
    <col min="3842" max="3844" width="14.28515625" bestFit="1" customWidth="1"/>
    <col min="3845" max="3845" width="9.140625" hidden="1"/>
    <col min="3846" max="3846" width="10.7109375" customWidth="1"/>
    <col min="3847" max="3847" width="25.7109375" customWidth="1"/>
    <col min="3848" max="3848" width="10.7109375" customWidth="1"/>
    <col min="3849" max="3849" width="25.7109375" customWidth="1"/>
    <col min="3850" max="3850" width="10.7109375" customWidth="1"/>
    <col min="3851" max="3851" width="25.7109375" customWidth="1"/>
    <col min="3852" max="3852" width="10.7109375" customWidth="1"/>
    <col min="3853" max="3853" width="25.7109375" customWidth="1"/>
    <col min="3854" max="3854" width="10.7109375" customWidth="1"/>
    <col min="3855" max="3855" width="25.7109375" customWidth="1"/>
    <col min="3856" max="3856" width="10.7109375" customWidth="1"/>
    <col min="3857" max="3857" width="25.7109375" customWidth="1"/>
    <col min="3858" max="3858" width="10.7109375" customWidth="1"/>
    <col min="3859" max="3859" width="25.7109375" customWidth="1"/>
    <col min="3860" max="3860" width="10.7109375" customWidth="1"/>
    <col min="3861" max="3861" width="25.7109375" customWidth="1"/>
    <col min="3862" max="3862" width="10.7109375" customWidth="1"/>
    <col min="3863" max="3863" width="25.7109375" customWidth="1"/>
    <col min="3864" max="3864" width="10.7109375" customWidth="1"/>
    <col min="3865" max="3865" width="25.7109375" customWidth="1"/>
    <col min="3866" max="3866" width="10.7109375" customWidth="1"/>
    <col min="3867" max="3867" width="25.7109375" customWidth="1"/>
    <col min="3868" max="3868" width="10.7109375" customWidth="1"/>
    <col min="3869" max="3869" width="25.7109375" customWidth="1"/>
    <col min="3870" max="3870" width="15.7109375" customWidth="1"/>
    <col min="3871" max="3871" width="6.5703125" customWidth="1"/>
    <col min="3872" max="3872" width="15.7109375" customWidth="1"/>
    <col min="3873" max="3873" width="6.5703125" customWidth="1"/>
    <col min="3874" max="3874" width="15.7109375" customWidth="1"/>
    <col min="3875" max="3875" width="6.5703125" customWidth="1"/>
    <col min="3876" max="3876" width="15.7109375" customWidth="1"/>
    <col min="3877" max="3877" width="6.5703125" customWidth="1"/>
    <col min="3878" max="3878" width="15.7109375" customWidth="1"/>
    <col min="3879" max="3879" width="6.5703125" customWidth="1"/>
    <col min="3880" max="3880" width="1.5703125" customWidth="1"/>
    <col min="3881" max="4087" width="9.140625" hidden="1"/>
    <col min="4088" max="4088" width="2.140625" customWidth="1"/>
    <col min="4089" max="4089" width="7.5703125" customWidth="1"/>
    <col min="4090" max="4090" width="20.7109375" customWidth="1"/>
    <col min="4091" max="4091" width="10.7109375" customWidth="1"/>
    <col min="4092" max="4092" width="20.7109375" customWidth="1"/>
    <col min="4093" max="4093" width="13.7109375" customWidth="1"/>
    <col min="4094" max="4094" width="25.7109375" customWidth="1"/>
    <col min="4095" max="4097" width="10.7109375" customWidth="1"/>
    <col min="4098" max="4100" width="14.28515625" bestFit="1" customWidth="1"/>
    <col min="4101" max="4101" width="9.140625" hidden="1"/>
    <col min="4102" max="4102" width="10.7109375" customWidth="1"/>
    <col min="4103" max="4103" width="25.7109375" customWidth="1"/>
    <col min="4104" max="4104" width="10.7109375" customWidth="1"/>
    <col min="4105" max="4105" width="25.7109375" customWidth="1"/>
    <col min="4106" max="4106" width="10.7109375" customWidth="1"/>
    <col min="4107" max="4107" width="25.7109375" customWidth="1"/>
    <col min="4108" max="4108" width="10.7109375" customWidth="1"/>
    <col min="4109" max="4109" width="25.7109375" customWidth="1"/>
    <col min="4110" max="4110" width="10.7109375" customWidth="1"/>
    <col min="4111" max="4111" width="25.7109375" customWidth="1"/>
    <col min="4112" max="4112" width="10.7109375" customWidth="1"/>
    <col min="4113" max="4113" width="25.7109375" customWidth="1"/>
    <col min="4114" max="4114" width="10.7109375" customWidth="1"/>
    <col min="4115" max="4115" width="25.7109375" customWidth="1"/>
    <col min="4116" max="4116" width="10.7109375" customWidth="1"/>
    <col min="4117" max="4117" width="25.7109375" customWidth="1"/>
    <col min="4118" max="4118" width="10.7109375" customWidth="1"/>
    <col min="4119" max="4119" width="25.7109375" customWidth="1"/>
    <col min="4120" max="4120" width="10.7109375" customWidth="1"/>
    <col min="4121" max="4121" width="25.7109375" customWidth="1"/>
    <col min="4122" max="4122" width="10.7109375" customWidth="1"/>
    <col min="4123" max="4123" width="25.7109375" customWidth="1"/>
    <col min="4124" max="4124" width="10.7109375" customWidth="1"/>
    <col min="4125" max="4125" width="25.7109375" customWidth="1"/>
    <col min="4126" max="4126" width="15.7109375" customWidth="1"/>
    <col min="4127" max="4127" width="6.5703125" customWidth="1"/>
    <col min="4128" max="4128" width="15.7109375" customWidth="1"/>
    <col min="4129" max="4129" width="6.5703125" customWidth="1"/>
    <col min="4130" max="4130" width="15.7109375" customWidth="1"/>
    <col min="4131" max="4131" width="6.5703125" customWidth="1"/>
    <col min="4132" max="4132" width="15.7109375" customWidth="1"/>
    <col min="4133" max="4133" width="6.5703125" customWidth="1"/>
    <col min="4134" max="4134" width="15.7109375" customWidth="1"/>
    <col min="4135" max="4135" width="6.5703125" customWidth="1"/>
    <col min="4136" max="4136" width="1.5703125" customWidth="1"/>
    <col min="4137" max="4343" width="9.140625" hidden="1"/>
    <col min="4344" max="4344" width="2.140625" customWidth="1"/>
    <col min="4345" max="4345" width="7.5703125" customWidth="1"/>
    <col min="4346" max="4346" width="20.7109375" customWidth="1"/>
    <col min="4347" max="4347" width="10.7109375" customWidth="1"/>
    <col min="4348" max="4348" width="20.7109375" customWidth="1"/>
    <col min="4349" max="4349" width="13.7109375" customWidth="1"/>
    <col min="4350" max="4350" width="25.7109375" customWidth="1"/>
    <col min="4351" max="4353" width="10.7109375" customWidth="1"/>
    <col min="4354" max="4356" width="14.28515625" bestFit="1" customWidth="1"/>
    <col min="4357" max="4357" width="9.140625" hidden="1"/>
    <col min="4358" max="4358" width="10.7109375" customWidth="1"/>
    <col min="4359" max="4359" width="25.7109375" customWidth="1"/>
    <col min="4360" max="4360" width="10.7109375" customWidth="1"/>
    <col min="4361" max="4361" width="25.7109375" customWidth="1"/>
    <col min="4362" max="4362" width="10.7109375" customWidth="1"/>
    <col min="4363" max="4363" width="25.7109375" customWidth="1"/>
    <col min="4364" max="4364" width="10.7109375" customWidth="1"/>
    <col min="4365" max="4365" width="25.7109375" customWidth="1"/>
    <col min="4366" max="4366" width="10.7109375" customWidth="1"/>
    <col min="4367" max="4367" width="25.7109375" customWidth="1"/>
    <col min="4368" max="4368" width="10.7109375" customWidth="1"/>
    <col min="4369" max="4369" width="25.7109375" customWidth="1"/>
    <col min="4370" max="4370" width="10.7109375" customWidth="1"/>
    <col min="4371" max="4371" width="25.7109375" customWidth="1"/>
    <col min="4372" max="4372" width="10.7109375" customWidth="1"/>
    <col min="4373" max="4373" width="25.7109375" customWidth="1"/>
    <col min="4374" max="4374" width="10.7109375" customWidth="1"/>
    <col min="4375" max="4375" width="25.7109375" customWidth="1"/>
    <col min="4376" max="4376" width="10.7109375" customWidth="1"/>
    <col min="4377" max="4377" width="25.7109375" customWidth="1"/>
    <col min="4378" max="4378" width="10.7109375" customWidth="1"/>
    <col min="4379" max="4379" width="25.7109375" customWidth="1"/>
    <col min="4380" max="4380" width="10.7109375" customWidth="1"/>
    <col min="4381" max="4381" width="25.7109375" customWidth="1"/>
    <col min="4382" max="4382" width="15.7109375" customWidth="1"/>
    <col min="4383" max="4383" width="6.5703125" customWidth="1"/>
    <col min="4384" max="4384" width="15.7109375" customWidth="1"/>
    <col min="4385" max="4385" width="6.5703125" customWidth="1"/>
    <col min="4386" max="4386" width="15.7109375" customWidth="1"/>
    <col min="4387" max="4387" width="6.5703125" customWidth="1"/>
    <col min="4388" max="4388" width="15.7109375" customWidth="1"/>
    <col min="4389" max="4389" width="6.5703125" customWidth="1"/>
    <col min="4390" max="4390" width="15.7109375" customWidth="1"/>
    <col min="4391" max="4391" width="6.5703125" customWidth="1"/>
    <col min="4392" max="4392" width="1.5703125" customWidth="1"/>
    <col min="4393" max="4599" width="9.140625" hidden="1"/>
    <col min="4600" max="4600" width="2.140625" customWidth="1"/>
    <col min="4601" max="4601" width="7.5703125" customWidth="1"/>
    <col min="4602" max="4602" width="20.7109375" customWidth="1"/>
    <col min="4603" max="4603" width="10.7109375" customWidth="1"/>
    <col min="4604" max="4604" width="20.7109375" customWidth="1"/>
    <col min="4605" max="4605" width="13.7109375" customWidth="1"/>
    <col min="4606" max="4606" width="25.7109375" customWidth="1"/>
    <col min="4607" max="4609" width="10.7109375" customWidth="1"/>
    <col min="4610" max="4612" width="14.28515625" bestFit="1" customWidth="1"/>
    <col min="4613" max="4613" width="9.140625" hidden="1"/>
    <col min="4614" max="4614" width="10.7109375" customWidth="1"/>
    <col min="4615" max="4615" width="25.7109375" customWidth="1"/>
    <col min="4616" max="4616" width="10.7109375" customWidth="1"/>
    <col min="4617" max="4617" width="25.7109375" customWidth="1"/>
    <col min="4618" max="4618" width="10.7109375" customWidth="1"/>
    <col min="4619" max="4619" width="25.7109375" customWidth="1"/>
    <col min="4620" max="4620" width="10.7109375" customWidth="1"/>
    <col min="4621" max="4621" width="25.7109375" customWidth="1"/>
    <col min="4622" max="4622" width="10.7109375" customWidth="1"/>
    <col min="4623" max="4623" width="25.7109375" customWidth="1"/>
    <col min="4624" max="4624" width="10.7109375" customWidth="1"/>
    <col min="4625" max="4625" width="25.7109375" customWidth="1"/>
    <col min="4626" max="4626" width="10.7109375" customWidth="1"/>
    <col min="4627" max="4627" width="25.7109375" customWidth="1"/>
    <col min="4628" max="4628" width="10.7109375" customWidth="1"/>
    <col min="4629" max="4629" width="25.7109375" customWidth="1"/>
    <col min="4630" max="4630" width="10.7109375" customWidth="1"/>
    <col min="4631" max="4631" width="25.7109375" customWidth="1"/>
    <col min="4632" max="4632" width="10.7109375" customWidth="1"/>
    <col min="4633" max="4633" width="25.7109375" customWidth="1"/>
    <col min="4634" max="4634" width="10.7109375" customWidth="1"/>
    <col min="4635" max="4635" width="25.7109375" customWidth="1"/>
    <col min="4636" max="4636" width="10.7109375" customWidth="1"/>
    <col min="4637" max="4637" width="25.7109375" customWidth="1"/>
    <col min="4638" max="4638" width="15.7109375" customWidth="1"/>
    <col min="4639" max="4639" width="6.5703125" customWidth="1"/>
    <col min="4640" max="4640" width="15.7109375" customWidth="1"/>
    <col min="4641" max="4641" width="6.5703125" customWidth="1"/>
    <col min="4642" max="4642" width="15.7109375" customWidth="1"/>
    <col min="4643" max="4643" width="6.5703125" customWidth="1"/>
    <col min="4644" max="4644" width="15.7109375" customWidth="1"/>
    <col min="4645" max="4645" width="6.5703125" customWidth="1"/>
    <col min="4646" max="4646" width="15.7109375" customWidth="1"/>
    <col min="4647" max="4647" width="6.5703125" customWidth="1"/>
    <col min="4648" max="4648" width="1.5703125" customWidth="1"/>
    <col min="4649" max="4855" width="9.140625" hidden="1"/>
    <col min="4856" max="4856" width="2.140625" customWidth="1"/>
    <col min="4857" max="4857" width="7.5703125" customWidth="1"/>
    <col min="4858" max="4858" width="20.7109375" customWidth="1"/>
    <col min="4859" max="4859" width="10.7109375" customWidth="1"/>
    <col min="4860" max="4860" width="20.7109375" customWidth="1"/>
    <col min="4861" max="4861" width="13.7109375" customWidth="1"/>
    <col min="4862" max="4862" width="25.7109375" customWidth="1"/>
    <col min="4863" max="4865" width="10.7109375" customWidth="1"/>
    <col min="4866" max="4868" width="14.28515625" bestFit="1" customWidth="1"/>
    <col min="4869" max="4869" width="9.140625" hidden="1"/>
    <col min="4870" max="4870" width="10.7109375" customWidth="1"/>
    <col min="4871" max="4871" width="25.7109375" customWidth="1"/>
    <col min="4872" max="4872" width="10.7109375" customWidth="1"/>
    <col min="4873" max="4873" width="25.7109375" customWidth="1"/>
    <col min="4874" max="4874" width="10.7109375" customWidth="1"/>
    <col min="4875" max="4875" width="25.7109375" customWidth="1"/>
    <col min="4876" max="4876" width="10.7109375" customWidth="1"/>
    <col min="4877" max="4877" width="25.7109375" customWidth="1"/>
    <col min="4878" max="4878" width="10.7109375" customWidth="1"/>
    <col min="4879" max="4879" width="25.7109375" customWidth="1"/>
    <col min="4880" max="4880" width="10.7109375" customWidth="1"/>
    <col min="4881" max="4881" width="25.7109375" customWidth="1"/>
    <col min="4882" max="4882" width="10.7109375" customWidth="1"/>
    <col min="4883" max="4883" width="25.7109375" customWidth="1"/>
    <col min="4884" max="4884" width="10.7109375" customWidth="1"/>
    <col min="4885" max="4885" width="25.7109375" customWidth="1"/>
    <col min="4886" max="4886" width="10.7109375" customWidth="1"/>
    <col min="4887" max="4887" width="25.7109375" customWidth="1"/>
    <col min="4888" max="4888" width="10.7109375" customWidth="1"/>
    <col min="4889" max="4889" width="25.7109375" customWidth="1"/>
    <col min="4890" max="4890" width="10.7109375" customWidth="1"/>
    <col min="4891" max="4891" width="25.7109375" customWidth="1"/>
    <col min="4892" max="4892" width="10.7109375" customWidth="1"/>
    <col min="4893" max="4893" width="25.7109375" customWidth="1"/>
    <col min="4894" max="4894" width="15.7109375" customWidth="1"/>
    <col min="4895" max="4895" width="6.5703125" customWidth="1"/>
    <col min="4896" max="4896" width="15.7109375" customWidth="1"/>
    <col min="4897" max="4897" width="6.5703125" customWidth="1"/>
    <col min="4898" max="4898" width="15.7109375" customWidth="1"/>
    <col min="4899" max="4899" width="6.5703125" customWidth="1"/>
    <col min="4900" max="4900" width="15.7109375" customWidth="1"/>
    <col min="4901" max="4901" width="6.5703125" customWidth="1"/>
    <col min="4902" max="4902" width="15.7109375" customWidth="1"/>
    <col min="4903" max="4903" width="6.5703125" customWidth="1"/>
    <col min="4904" max="4904" width="1.5703125" customWidth="1"/>
    <col min="4905" max="5111" width="9.140625" hidden="1"/>
    <col min="5112" max="5112" width="2.140625" customWidth="1"/>
    <col min="5113" max="5113" width="7.5703125" customWidth="1"/>
    <col min="5114" max="5114" width="20.7109375" customWidth="1"/>
    <col min="5115" max="5115" width="10.7109375" customWidth="1"/>
    <col min="5116" max="5116" width="20.7109375" customWidth="1"/>
    <col min="5117" max="5117" width="13.7109375" customWidth="1"/>
    <col min="5118" max="5118" width="25.7109375" customWidth="1"/>
    <col min="5119" max="5121" width="10.7109375" customWidth="1"/>
    <col min="5122" max="5124" width="14.28515625" bestFit="1" customWidth="1"/>
    <col min="5125" max="5125" width="9.140625" hidden="1"/>
    <col min="5126" max="5126" width="10.7109375" customWidth="1"/>
    <col min="5127" max="5127" width="25.7109375" customWidth="1"/>
    <col min="5128" max="5128" width="10.7109375" customWidth="1"/>
    <col min="5129" max="5129" width="25.7109375" customWidth="1"/>
    <col min="5130" max="5130" width="10.7109375" customWidth="1"/>
    <col min="5131" max="5131" width="25.7109375" customWidth="1"/>
    <col min="5132" max="5132" width="10.7109375" customWidth="1"/>
    <col min="5133" max="5133" width="25.7109375" customWidth="1"/>
    <col min="5134" max="5134" width="10.7109375" customWidth="1"/>
    <col min="5135" max="5135" width="25.7109375" customWidth="1"/>
    <col min="5136" max="5136" width="10.7109375" customWidth="1"/>
    <col min="5137" max="5137" width="25.7109375" customWidth="1"/>
    <col min="5138" max="5138" width="10.7109375" customWidth="1"/>
    <col min="5139" max="5139" width="25.7109375" customWidth="1"/>
    <col min="5140" max="5140" width="10.7109375" customWidth="1"/>
    <col min="5141" max="5141" width="25.7109375" customWidth="1"/>
    <col min="5142" max="5142" width="10.7109375" customWidth="1"/>
    <col min="5143" max="5143" width="25.7109375" customWidth="1"/>
    <col min="5144" max="5144" width="10.7109375" customWidth="1"/>
    <col min="5145" max="5145" width="25.7109375" customWidth="1"/>
    <col min="5146" max="5146" width="10.7109375" customWidth="1"/>
    <col min="5147" max="5147" width="25.7109375" customWidth="1"/>
    <col min="5148" max="5148" width="10.7109375" customWidth="1"/>
    <col min="5149" max="5149" width="25.7109375" customWidth="1"/>
    <col min="5150" max="5150" width="15.7109375" customWidth="1"/>
    <col min="5151" max="5151" width="6.5703125" customWidth="1"/>
    <col min="5152" max="5152" width="15.7109375" customWidth="1"/>
    <col min="5153" max="5153" width="6.5703125" customWidth="1"/>
    <col min="5154" max="5154" width="15.7109375" customWidth="1"/>
    <col min="5155" max="5155" width="6.5703125" customWidth="1"/>
    <col min="5156" max="5156" width="15.7109375" customWidth="1"/>
    <col min="5157" max="5157" width="6.5703125" customWidth="1"/>
    <col min="5158" max="5158" width="15.7109375" customWidth="1"/>
    <col min="5159" max="5159" width="6.5703125" customWidth="1"/>
    <col min="5160" max="5160" width="1.5703125" customWidth="1"/>
    <col min="5161" max="5367" width="9.140625" hidden="1"/>
    <col min="5368" max="5368" width="2.140625" customWidth="1"/>
    <col min="5369" max="5369" width="7.5703125" customWidth="1"/>
    <col min="5370" max="5370" width="20.7109375" customWidth="1"/>
    <col min="5371" max="5371" width="10.7109375" customWidth="1"/>
    <col min="5372" max="5372" width="20.7109375" customWidth="1"/>
    <col min="5373" max="5373" width="13.7109375" customWidth="1"/>
    <col min="5374" max="5374" width="25.7109375" customWidth="1"/>
    <col min="5375" max="5377" width="10.7109375" customWidth="1"/>
    <col min="5378" max="5380" width="14.28515625" bestFit="1" customWidth="1"/>
    <col min="5381" max="5381" width="9.140625" hidden="1"/>
    <col min="5382" max="5382" width="10.7109375" customWidth="1"/>
    <col min="5383" max="5383" width="25.7109375" customWidth="1"/>
    <col min="5384" max="5384" width="10.7109375" customWidth="1"/>
    <col min="5385" max="5385" width="25.7109375" customWidth="1"/>
    <col min="5386" max="5386" width="10.7109375" customWidth="1"/>
    <col min="5387" max="5387" width="25.7109375" customWidth="1"/>
    <col min="5388" max="5388" width="10.7109375" customWidth="1"/>
    <col min="5389" max="5389" width="25.7109375" customWidth="1"/>
    <col min="5390" max="5390" width="10.7109375" customWidth="1"/>
    <col min="5391" max="5391" width="25.7109375" customWidth="1"/>
    <col min="5392" max="5392" width="10.7109375" customWidth="1"/>
    <col min="5393" max="5393" width="25.7109375" customWidth="1"/>
    <col min="5394" max="5394" width="10.7109375" customWidth="1"/>
    <col min="5395" max="5395" width="25.7109375" customWidth="1"/>
    <col min="5396" max="5396" width="10.7109375" customWidth="1"/>
    <col min="5397" max="5397" width="25.7109375" customWidth="1"/>
    <col min="5398" max="5398" width="10.7109375" customWidth="1"/>
    <col min="5399" max="5399" width="25.7109375" customWidth="1"/>
    <col min="5400" max="5400" width="10.7109375" customWidth="1"/>
    <col min="5401" max="5401" width="25.7109375" customWidth="1"/>
    <col min="5402" max="5402" width="10.7109375" customWidth="1"/>
    <col min="5403" max="5403" width="25.7109375" customWidth="1"/>
    <col min="5404" max="5404" width="10.7109375" customWidth="1"/>
    <col min="5405" max="5405" width="25.7109375" customWidth="1"/>
    <col min="5406" max="5406" width="15.7109375" customWidth="1"/>
    <col min="5407" max="5407" width="6.5703125" customWidth="1"/>
    <col min="5408" max="5408" width="15.7109375" customWidth="1"/>
    <col min="5409" max="5409" width="6.5703125" customWidth="1"/>
    <col min="5410" max="5410" width="15.7109375" customWidth="1"/>
    <col min="5411" max="5411" width="6.5703125" customWidth="1"/>
    <col min="5412" max="5412" width="15.7109375" customWidth="1"/>
    <col min="5413" max="5413" width="6.5703125" customWidth="1"/>
    <col min="5414" max="5414" width="15.7109375" customWidth="1"/>
    <col min="5415" max="5415" width="6.5703125" customWidth="1"/>
    <col min="5416" max="5416" width="1.5703125" customWidth="1"/>
    <col min="5417" max="5623" width="9.140625" hidden="1"/>
    <col min="5624" max="5624" width="2.140625" customWidth="1"/>
    <col min="5625" max="5625" width="7.5703125" customWidth="1"/>
    <col min="5626" max="5626" width="20.7109375" customWidth="1"/>
    <col min="5627" max="5627" width="10.7109375" customWidth="1"/>
    <col min="5628" max="5628" width="20.7109375" customWidth="1"/>
    <col min="5629" max="5629" width="13.7109375" customWidth="1"/>
    <col min="5630" max="5630" width="25.7109375" customWidth="1"/>
    <col min="5631" max="5633" width="10.7109375" customWidth="1"/>
    <col min="5634" max="5636" width="14.28515625" bestFit="1" customWidth="1"/>
    <col min="5637" max="5637" width="9.140625" hidden="1"/>
    <col min="5638" max="5638" width="10.7109375" customWidth="1"/>
    <col min="5639" max="5639" width="25.7109375" customWidth="1"/>
    <col min="5640" max="5640" width="10.7109375" customWidth="1"/>
    <col min="5641" max="5641" width="25.7109375" customWidth="1"/>
    <col min="5642" max="5642" width="10.7109375" customWidth="1"/>
    <col min="5643" max="5643" width="25.7109375" customWidth="1"/>
    <col min="5644" max="5644" width="10.7109375" customWidth="1"/>
    <col min="5645" max="5645" width="25.7109375" customWidth="1"/>
    <col min="5646" max="5646" width="10.7109375" customWidth="1"/>
    <col min="5647" max="5647" width="25.7109375" customWidth="1"/>
    <col min="5648" max="5648" width="10.7109375" customWidth="1"/>
    <col min="5649" max="5649" width="25.7109375" customWidth="1"/>
    <col min="5650" max="5650" width="10.7109375" customWidth="1"/>
    <col min="5651" max="5651" width="25.7109375" customWidth="1"/>
    <col min="5652" max="5652" width="10.7109375" customWidth="1"/>
    <col min="5653" max="5653" width="25.7109375" customWidth="1"/>
    <col min="5654" max="5654" width="10.7109375" customWidth="1"/>
    <col min="5655" max="5655" width="25.7109375" customWidth="1"/>
    <col min="5656" max="5656" width="10.7109375" customWidth="1"/>
    <col min="5657" max="5657" width="25.7109375" customWidth="1"/>
    <col min="5658" max="5658" width="10.7109375" customWidth="1"/>
    <col min="5659" max="5659" width="25.7109375" customWidth="1"/>
    <col min="5660" max="5660" width="10.7109375" customWidth="1"/>
    <col min="5661" max="5661" width="25.7109375" customWidth="1"/>
    <col min="5662" max="5662" width="15.7109375" customWidth="1"/>
    <col min="5663" max="5663" width="6.5703125" customWidth="1"/>
    <col min="5664" max="5664" width="15.7109375" customWidth="1"/>
    <col min="5665" max="5665" width="6.5703125" customWidth="1"/>
    <col min="5666" max="5666" width="15.7109375" customWidth="1"/>
    <col min="5667" max="5667" width="6.5703125" customWidth="1"/>
    <col min="5668" max="5668" width="15.7109375" customWidth="1"/>
    <col min="5669" max="5669" width="6.5703125" customWidth="1"/>
    <col min="5670" max="5670" width="15.7109375" customWidth="1"/>
    <col min="5671" max="5671" width="6.5703125" customWidth="1"/>
    <col min="5672" max="5672" width="1.5703125" customWidth="1"/>
    <col min="5673" max="5879" width="9.140625" hidden="1"/>
    <col min="5880" max="5880" width="2.140625" customWidth="1"/>
    <col min="5881" max="5881" width="7.5703125" customWidth="1"/>
    <col min="5882" max="5882" width="20.7109375" customWidth="1"/>
    <col min="5883" max="5883" width="10.7109375" customWidth="1"/>
    <col min="5884" max="5884" width="20.7109375" customWidth="1"/>
    <col min="5885" max="5885" width="13.7109375" customWidth="1"/>
    <col min="5886" max="5886" width="25.7109375" customWidth="1"/>
    <col min="5887" max="5889" width="10.7109375" customWidth="1"/>
    <col min="5890" max="5892" width="14.28515625" bestFit="1" customWidth="1"/>
    <col min="5893" max="5893" width="9.140625" hidden="1"/>
    <col min="5894" max="5894" width="10.7109375" customWidth="1"/>
    <col min="5895" max="5895" width="25.7109375" customWidth="1"/>
    <col min="5896" max="5896" width="10.7109375" customWidth="1"/>
    <col min="5897" max="5897" width="25.7109375" customWidth="1"/>
    <col min="5898" max="5898" width="10.7109375" customWidth="1"/>
    <col min="5899" max="5899" width="25.7109375" customWidth="1"/>
    <col min="5900" max="5900" width="10.7109375" customWidth="1"/>
    <col min="5901" max="5901" width="25.7109375" customWidth="1"/>
    <col min="5902" max="5902" width="10.7109375" customWidth="1"/>
    <col min="5903" max="5903" width="25.7109375" customWidth="1"/>
    <col min="5904" max="5904" width="10.7109375" customWidth="1"/>
    <col min="5905" max="5905" width="25.7109375" customWidth="1"/>
    <col min="5906" max="5906" width="10.7109375" customWidth="1"/>
    <col min="5907" max="5907" width="25.7109375" customWidth="1"/>
    <col min="5908" max="5908" width="10.7109375" customWidth="1"/>
    <col min="5909" max="5909" width="25.7109375" customWidth="1"/>
    <col min="5910" max="5910" width="10.7109375" customWidth="1"/>
    <col min="5911" max="5911" width="25.7109375" customWidth="1"/>
    <col min="5912" max="5912" width="10.7109375" customWidth="1"/>
    <col min="5913" max="5913" width="25.7109375" customWidth="1"/>
    <col min="5914" max="5914" width="10.7109375" customWidth="1"/>
    <col min="5915" max="5915" width="25.7109375" customWidth="1"/>
    <col min="5916" max="5916" width="10.7109375" customWidth="1"/>
    <col min="5917" max="5917" width="25.7109375" customWidth="1"/>
    <col min="5918" max="5918" width="15.7109375" customWidth="1"/>
    <col min="5919" max="5919" width="6.5703125" customWidth="1"/>
    <col min="5920" max="5920" width="15.7109375" customWidth="1"/>
    <col min="5921" max="5921" width="6.5703125" customWidth="1"/>
    <col min="5922" max="5922" width="15.7109375" customWidth="1"/>
    <col min="5923" max="5923" width="6.5703125" customWidth="1"/>
    <col min="5924" max="5924" width="15.7109375" customWidth="1"/>
    <col min="5925" max="5925" width="6.5703125" customWidth="1"/>
    <col min="5926" max="5926" width="15.7109375" customWidth="1"/>
    <col min="5927" max="5927" width="6.5703125" customWidth="1"/>
    <col min="5928" max="5928" width="1.5703125" customWidth="1"/>
    <col min="5929" max="6135" width="9.140625" hidden="1"/>
    <col min="6136" max="6136" width="2.140625" customWidth="1"/>
    <col min="6137" max="6137" width="7.5703125" customWidth="1"/>
    <col min="6138" max="6138" width="20.7109375" customWidth="1"/>
    <col min="6139" max="6139" width="10.7109375" customWidth="1"/>
    <col min="6140" max="6140" width="20.7109375" customWidth="1"/>
    <col min="6141" max="6141" width="13.7109375" customWidth="1"/>
    <col min="6142" max="6142" width="25.7109375" customWidth="1"/>
    <col min="6143" max="6145" width="10.7109375" customWidth="1"/>
    <col min="6146" max="6148" width="14.28515625" bestFit="1" customWidth="1"/>
    <col min="6149" max="6149" width="9.140625" hidden="1"/>
    <col min="6150" max="6150" width="10.7109375" customWidth="1"/>
    <col min="6151" max="6151" width="25.7109375" customWidth="1"/>
    <col min="6152" max="6152" width="10.7109375" customWidth="1"/>
    <col min="6153" max="6153" width="25.7109375" customWidth="1"/>
    <col min="6154" max="6154" width="10.7109375" customWidth="1"/>
    <col min="6155" max="6155" width="25.7109375" customWidth="1"/>
    <col min="6156" max="6156" width="10.7109375" customWidth="1"/>
    <col min="6157" max="6157" width="25.7109375" customWidth="1"/>
    <col min="6158" max="6158" width="10.7109375" customWidth="1"/>
    <col min="6159" max="6159" width="25.7109375" customWidth="1"/>
    <col min="6160" max="6160" width="10.7109375" customWidth="1"/>
    <col min="6161" max="6161" width="25.7109375" customWidth="1"/>
    <col min="6162" max="6162" width="10.7109375" customWidth="1"/>
    <col min="6163" max="6163" width="25.7109375" customWidth="1"/>
    <col min="6164" max="6164" width="10.7109375" customWidth="1"/>
    <col min="6165" max="6165" width="25.7109375" customWidth="1"/>
    <col min="6166" max="6166" width="10.7109375" customWidth="1"/>
    <col min="6167" max="6167" width="25.7109375" customWidth="1"/>
    <col min="6168" max="6168" width="10.7109375" customWidth="1"/>
    <col min="6169" max="6169" width="25.7109375" customWidth="1"/>
    <col min="6170" max="6170" width="10.7109375" customWidth="1"/>
    <col min="6171" max="6171" width="25.7109375" customWidth="1"/>
    <col min="6172" max="6172" width="10.7109375" customWidth="1"/>
    <col min="6173" max="6173" width="25.7109375" customWidth="1"/>
    <col min="6174" max="6174" width="15.7109375" customWidth="1"/>
    <col min="6175" max="6175" width="6.5703125" customWidth="1"/>
    <col min="6176" max="6176" width="15.7109375" customWidth="1"/>
    <col min="6177" max="6177" width="6.5703125" customWidth="1"/>
    <col min="6178" max="6178" width="15.7109375" customWidth="1"/>
    <col min="6179" max="6179" width="6.5703125" customWidth="1"/>
    <col min="6180" max="6180" width="15.7109375" customWidth="1"/>
    <col min="6181" max="6181" width="6.5703125" customWidth="1"/>
    <col min="6182" max="6182" width="15.7109375" customWidth="1"/>
    <col min="6183" max="6183" width="6.5703125" customWidth="1"/>
    <col min="6184" max="6184" width="1.5703125" customWidth="1"/>
    <col min="6185" max="6391" width="9.140625" hidden="1"/>
    <col min="6392" max="6392" width="2.140625" customWidth="1"/>
    <col min="6393" max="6393" width="7.5703125" customWidth="1"/>
    <col min="6394" max="6394" width="20.7109375" customWidth="1"/>
    <col min="6395" max="6395" width="10.7109375" customWidth="1"/>
    <col min="6396" max="6396" width="20.7109375" customWidth="1"/>
    <col min="6397" max="6397" width="13.7109375" customWidth="1"/>
    <col min="6398" max="6398" width="25.7109375" customWidth="1"/>
    <col min="6399" max="6401" width="10.7109375" customWidth="1"/>
    <col min="6402" max="6404" width="14.28515625" bestFit="1" customWidth="1"/>
    <col min="6405" max="6405" width="9.140625" hidden="1"/>
    <col min="6406" max="6406" width="10.7109375" customWidth="1"/>
    <col min="6407" max="6407" width="25.7109375" customWidth="1"/>
    <col min="6408" max="6408" width="10.7109375" customWidth="1"/>
    <col min="6409" max="6409" width="25.7109375" customWidth="1"/>
    <col min="6410" max="6410" width="10.7109375" customWidth="1"/>
    <col min="6411" max="6411" width="25.7109375" customWidth="1"/>
    <col min="6412" max="6412" width="10.7109375" customWidth="1"/>
    <col min="6413" max="6413" width="25.7109375" customWidth="1"/>
    <col min="6414" max="6414" width="10.7109375" customWidth="1"/>
    <col min="6415" max="6415" width="25.7109375" customWidth="1"/>
    <col min="6416" max="6416" width="10.7109375" customWidth="1"/>
    <col min="6417" max="6417" width="25.7109375" customWidth="1"/>
    <col min="6418" max="6418" width="10.7109375" customWidth="1"/>
    <col min="6419" max="6419" width="25.7109375" customWidth="1"/>
    <col min="6420" max="6420" width="10.7109375" customWidth="1"/>
    <col min="6421" max="6421" width="25.7109375" customWidth="1"/>
    <col min="6422" max="6422" width="10.7109375" customWidth="1"/>
    <col min="6423" max="6423" width="25.7109375" customWidth="1"/>
    <col min="6424" max="6424" width="10.7109375" customWidth="1"/>
    <col min="6425" max="6425" width="25.7109375" customWidth="1"/>
    <col min="6426" max="6426" width="10.7109375" customWidth="1"/>
    <col min="6427" max="6427" width="25.7109375" customWidth="1"/>
    <col min="6428" max="6428" width="10.7109375" customWidth="1"/>
    <col min="6429" max="6429" width="25.7109375" customWidth="1"/>
    <col min="6430" max="6430" width="15.7109375" customWidth="1"/>
    <col min="6431" max="6431" width="6.5703125" customWidth="1"/>
    <col min="6432" max="6432" width="15.7109375" customWidth="1"/>
    <col min="6433" max="6433" width="6.5703125" customWidth="1"/>
    <col min="6434" max="6434" width="15.7109375" customWidth="1"/>
    <col min="6435" max="6435" width="6.5703125" customWidth="1"/>
    <col min="6436" max="6436" width="15.7109375" customWidth="1"/>
    <col min="6437" max="6437" width="6.5703125" customWidth="1"/>
    <col min="6438" max="6438" width="15.7109375" customWidth="1"/>
    <col min="6439" max="6439" width="6.5703125" customWidth="1"/>
    <col min="6440" max="6440" width="1.5703125" customWidth="1"/>
    <col min="6441" max="6647" width="9.140625" hidden="1"/>
    <col min="6648" max="6648" width="2.140625" customWidth="1"/>
    <col min="6649" max="6649" width="7.5703125" customWidth="1"/>
    <col min="6650" max="6650" width="20.7109375" customWidth="1"/>
    <col min="6651" max="6651" width="10.7109375" customWidth="1"/>
    <col min="6652" max="6652" width="20.7109375" customWidth="1"/>
    <col min="6653" max="6653" width="13.7109375" customWidth="1"/>
    <col min="6654" max="6654" width="25.7109375" customWidth="1"/>
    <col min="6655" max="6657" width="10.7109375" customWidth="1"/>
    <col min="6658" max="6660" width="14.28515625" bestFit="1" customWidth="1"/>
    <col min="6661" max="6661" width="9.140625" hidden="1"/>
    <col min="6662" max="6662" width="10.7109375" customWidth="1"/>
    <col min="6663" max="6663" width="25.7109375" customWidth="1"/>
    <col min="6664" max="6664" width="10.7109375" customWidth="1"/>
    <col min="6665" max="6665" width="25.7109375" customWidth="1"/>
    <col min="6666" max="6666" width="10.7109375" customWidth="1"/>
    <col min="6667" max="6667" width="25.7109375" customWidth="1"/>
    <col min="6668" max="6668" width="10.7109375" customWidth="1"/>
    <col min="6669" max="6669" width="25.7109375" customWidth="1"/>
    <col min="6670" max="6670" width="10.7109375" customWidth="1"/>
    <col min="6671" max="6671" width="25.7109375" customWidth="1"/>
    <col min="6672" max="6672" width="10.7109375" customWidth="1"/>
    <col min="6673" max="6673" width="25.7109375" customWidth="1"/>
    <col min="6674" max="6674" width="10.7109375" customWidth="1"/>
    <col min="6675" max="6675" width="25.7109375" customWidth="1"/>
    <col min="6676" max="6676" width="10.7109375" customWidth="1"/>
    <col min="6677" max="6677" width="25.7109375" customWidth="1"/>
    <col min="6678" max="6678" width="10.7109375" customWidth="1"/>
    <col min="6679" max="6679" width="25.7109375" customWidth="1"/>
    <col min="6680" max="6680" width="10.7109375" customWidth="1"/>
    <col min="6681" max="6681" width="25.7109375" customWidth="1"/>
    <col min="6682" max="6682" width="10.7109375" customWidth="1"/>
    <col min="6683" max="6683" width="25.7109375" customWidth="1"/>
    <col min="6684" max="6684" width="10.7109375" customWidth="1"/>
    <col min="6685" max="6685" width="25.7109375" customWidth="1"/>
    <col min="6686" max="6686" width="15.7109375" customWidth="1"/>
    <col min="6687" max="6687" width="6.5703125" customWidth="1"/>
    <col min="6688" max="6688" width="15.7109375" customWidth="1"/>
    <col min="6689" max="6689" width="6.5703125" customWidth="1"/>
    <col min="6690" max="6690" width="15.7109375" customWidth="1"/>
    <col min="6691" max="6691" width="6.5703125" customWidth="1"/>
    <col min="6692" max="6692" width="15.7109375" customWidth="1"/>
    <col min="6693" max="6693" width="6.5703125" customWidth="1"/>
    <col min="6694" max="6694" width="15.7109375" customWidth="1"/>
    <col min="6695" max="6695" width="6.5703125" customWidth="1"/>
    <col min="6696" max="6696" width="1.5703125" customWidth="1"/>
    <col min="6697" max="6903" width="9.140625" hidden="1"/>
    <col min="6904" max="6904" width="2.140625" customWidth="1"/>
    <col min="6905" max="6905" width="7.5703125" customWidth="1"/>
    <col min="6906" max="6906" width="20.7109375" customWidth="1"/>
    <col min="6907" max="6907" width="10.7109375" customWidth="1"/>
    <col min="6908" max="6908" width="20.7109375" customWidth="1"/>
    <col min="6909" max="6909" width="13.7109375" customWidth="1"/>
    <col min="6910" max="6910" width="25.7109375" customWidth="1"/>
    <col min="6911" max="6913" width="10.7109375" customWidth="1"/>
    <col min="6914" max="6916" width="14.28515625" bestFit="1" customWidth="1"/>
    <col min="6917" max="6917" width="9.140625" hidden="1"/>
    <col min="6918" max="6918" width="10.7109375" customWidth="1"/>
    <col min="6919" max="6919" width="25.7109375" customWidth="1"/>
    <col min="6920" max="6920" width="10.7109375" customWidth="1"/>
    <col min="6921" max="6921" width="25.7109375" customWidth="1"/>
    <col min="6922" max="6922" width="10.7109375" customWidth="1"/>
    <col min="6923" max="6923" width="25.7109375" customWidth="1"/>
    <col min="6924" max="6924" width="10.7109375" customWidth="1"/>
    <col min="6925" max="6925" width="25.7109375" customWidth="1"/>
    <col min="6926" max="6926" width="10.7109375" customWidth="1"/>
    <col min="6927" max="6927" width="25.7109375" customWidth="1"/>
    <col min="6928" max="6928" width="10.7109375" customWidth="1"/>
    <col min="6929" max="6929" width="25.7109375" customWidth="1"/>
    <col min="6930" max="6930" width="10.7109375" customWidth="1"/>
    <col min="6931" max="6931" width="25.7109375" customWidth="1"/>
    <col min="6932" max="6932" width="10.7109375" customWidth="1"/>
    <col min="6933" max="6933" width="25.7109375" customWidth="1"/>
    <col min="6934" max="6934" width="10.7109375" customWidth="1"/>
    <col min="6935" max="6935" width="25.7109375" customWidth="1"/>
    <col min="6936" max="6936" width="10.7109375" customWidth="1"/>
    <col min="6937" max="6937" width="25.7109375" customWidth="1"/>
    <col min="6938" max="6938" width="10.7109375" customWidth="1"/>
    <col min="6939" max="6939" width="25.7109375" customWidth="1"/>
    <col min="6940" max="6940" width="10.7109375" customWidth="1"/>
    <col min="6941" max="6941" width="25.7109375" customWidth="1"/>
    <col min="6942" max="6942" width="15.7109375" customWidth="1"/>
    <col min="6943" max="6943" width="6.5703125" customWidth="1"/>
    <col min="6944" max="6944" width="15.7109375" customWidth="1"/>
    <col min="6945" max="6945" width="6.5703125" customWidth="1"/>
    <col min="6946" max="6946" width="15.7109375" customWidth="1"/>
    <col min="6947" max="6947" width="6.5703125" customWidth="1"/>
    <col min="6948" max="6948" width="15.7109375" customWidth="1"/>
    <col min="6949" max="6949" width="6.5703125" customWidth="1"/>
    <col min="6950" max="6950" width="15.7109375" customWidth="1"/>
    <col min="6951" max="6951" width="6.5703125" customWidth="1"/>
    <col min="6952" max="6952" width="1.5703125" customWidth="1"/>
    <col min="6953" max="7159" width="9.140625" hidden="1"/>
    <col min="7160" max="7160" width="2.140625" customWidth="1"/>
    <col min="7161" max="7161" width="7.5703125" customWidth="1"/>
    <col min="7162" max="7162" width="20.7109375" customWidth="1"/>
    <col min="7163" max="7163" width="10.7109375" customWidth="1"/>
    <col min="7164" max="7164" width="20.7109375" customWidth="1"/>
    <col min="7165" max="7165" width="13.7109375" customWidth="1"/>
    <col min="7166" max="7166" width="25.7109375" customWidth="1"/>
    <col min="7167" max="7169" width="10.7109375" customWidth="1"/>
    <col min="7170" max="7172" width="14.28515625" bestFit="1" customWidth="1"/>
    <col min="7173" max="7173" width="9.140625" hidden="1"/>
    <col min="7174" max="7174" width="10.7109375" customWidth="1"/>
    <col min="7175" max="7175" width="25.7109375" customWidth="1"/>
    <col min="7176" max="7176" width="10.7109375" customWidth="1"/>
    <col min="7177" max="7177" width="25.7109375" customWidth="1"/>
    <col min="7178" max="7178" width="10.7109375" customWidth="1"/>
    <col min="7179" max="7179" width="25.7109375" customWidth="1"/>
    <col min="7180" max="7180" width="10.7109375" customWidth="1"/>
    <col min="7181" max="7181" width="25.7109375" customWidth="1"/>
    <col min="7182" max="7182" width="10.7109375" customWidth="1"/>
    <col min="7183" max="7183" width="25.7109375" customWidth="1"/>
    <col min="7184" max="7184" width="10.7109375" customWidth="1"/>
    <col min="7185" max="7185" width="25.7109375" customWidth="1"/>
    <col min="7186" max="7186" width="10.7109375" customWidth="1"/>
    <col min="7187" max="7187" width="25.7109375" customWidth="1"/>
    <col min="7188" max="7188" width="10.7109375" customWidth="1"/>
    <col min="7189" max="7189" width="25.7109375" customWidth="1"/>
    <col min="7190" max="7190" width="10.7109375" customWidth="1"/>
    <col min="7191" max="7191" width="25.7109375" customWidth="1"/>
    <col min="7192" max="7192" width="10.7109375" customWidth="1"/>
    <col min="7193" max="7193" width="25.7109375" customWidth="1"/>
    <col min="7194" max="7194" width="10.7109375" customWidth="1"/>
    <col min="7195" max="7195" width="25.7109375" customWidth="1"/>
    <col min="7196" max="7196" width="10.7109375" customWidth="1"/>
    <col min="7197" max="7197" width="25.7109375" customWidth="1"/>
    <col min="7198" max="7198" width="15.7109375" customWidth="1"/>
    <col min="7199" max="7199" width="6.5703125" customWidth="1"/>
    <col min="7200" max="7200" width="15.7109375" customWidth="1"/>
    <col min="7201" max="7201" width="6.5703125" customWidth="1"/>
    <col min="7202" max="7202" width="15.7109375" customWidth="1"/>
    <col min="7203" max="7203" width="6.5703125" customWidth="1"/>
    <col min="7204" max="7204" width="15.7109375" customWidth="1"/>
    <col min="7205" max="7205" width="6.5703125" customWidth="1"/>
    <col min="7206" max="7206" width="15.7109375" customWidth="1"/>
    <col min="7207" max="7207" width="6.5703125" customWidth="1"/>
    <col min="7208" max="7208" width="1.5703125" customWidth="1"/>
    <col min="7209" max="7415" width="9.140625" hidden="1"/>
    <col min="7416" max="7416" width="2.140625" customWidth="1"/>
    <col min="7417" max="7417" width="7.5703125" customWidth="1"/>
    <col min="7418" max="7418" width="20.7109375" customWidth="1"/>
    <col min="7419" max="7419" width="10.7109375" customWidth="1"/>
    <col min="7420" max="7420" width="20.7109375" customWidth="1"/>
    <col min="7421" max="7421" width="13.7109375" customWidth="1"/>
    <col min="7422" max="7422" width="25.7109375" customWidth="1"/>
    <col min="7423" max="7425" width="10.7109375" customWidth="1"/>
    <col min="7426" max="7428" width="14.28515625" bestFit="1" customWidth="1"/>
    <col min="7429" max="7429" width="9.140625" hidden="1"/>
    <col min="7430" max="7430" width="10.7109375" customWidth="1"/>
    <col min="7431" max="7431" width="25.7109375" customWidth="1"/>
    <col min="7432" max="7432" width="10.7109375" customWidth="1"/>
    <col min="7433" max="7433" width="25.7109375" customWidth="1"/>
    <col min="7434" max="7434" width="10.7109375" customWidth="1"/>
    <col min="7435" max="7435" width="25.7109375" customWidth="1"/>
    <col min="7436" max="7436" width="10.7109375" customWidth="1"/>
    <col min="7437" max="7437" width="25.7109375" customWidth="1"/>
    <col min="7438" max="7438" width="10.7109375" customWidth="1"/>
    <col min="7439" max="7439" width="25.7109375" customWidth="1"/>
    <col min="7440" max="7440" width="10.7109375" customWidth="1"/>
    <col min="7441" max="7441" width="25.7109375" customWidth="1"/>
    <col min="7442" max="7442" width="10.7109375" customWidth="1"/>
    <col min="7443" max="7443" width="25.7109375" customWidth="1"/>
    <col min="7444" max="7444" width="10.7109375" customWidth="1"/>
    <col min="7445" max="7445" width="25.7109375" customWidth="1"/>
    <col min="7446" max="7446" width="10.7109375" customWidth="1"/>
    <col min="7447" max="7447" width="25.7109375" customWidth="1"/>
    <col min="7448" max="7448" width="10.7109375" customWidth="1"/>
    <col min="7449" max="7449" width="25.7109375" customWidth="1"/>
    <col min="7450" max="7450" width="10.7109375" customWidth="1"/>
    <col min="7451" max="7451" width="25.7109375" customWidth="1"/>
    <col min="7452" max="7452" width="10.7109375" customWidth="1"/>
    <col min="7453" max="7453" width="25.7109375" customWidth="1"/>
    <col min="7454" max="7454" width="15.7109375" customWidth="1"/>
    <col min="7455" max="7455" width="6.5703125" customWidth="1"/>
    <col min="7456" max="7456" width="15.7109375" customWidth="1"/>
    <col min="7457" max="7457" width="6.5703125" customWidth="1"/>
    <col min="7458" max="7458" width="15.7109375" customWidth="1"/>
    <col min="7459" max="7459" width="6.5703125" customWidth="1"/>
    <col min="7460" max="7460" width="15.7109375" customWidth="1"/>
    <col min="7461" max="7461" width="6.5703125" customWidth="1"/>
    <col min="7462" max="7462" width="15.7109375" customWidth="1"/>
    <col min="7463" max="7463" width="6.5703125" customWidth="1"/>
    <col min="7464" max="7464" width="1.5703125" customWidth="1"/>
    <col min="7465" max="7671" width="9.140625" hidden="1"/>
    <col min="7672" max="7672" width="2.140625" customWidth="1"/>
    <col min="7673" max="7673" width="7.5703125" customWidth="1"/>
    <col min="7674" max="7674" width="20.7109375" customWidth="1"/>
    <col min="7675" max="7675" width="10.7109375" customWidth="1"/>
    <col min="7676" max="7676" width="20.7109375" customWidth="1"/>
    <col min="7677" max="7677" width="13.7109375" customWidth="1"/>
    <col min="7678" max="7678" width="25.7109375" customWidth="1"/>
    <col min="7679" max="7681" width="10.7109375" customWidth="1"/>
    <col min="7682" max="7684" width="14.28515625" bestFit="1" customWidth="1"/>
    <col min="7685" max="7685" width="9.140625" hidden="1"/>
    <col min="7686" max="7686" width="10.7109375" customWidth="1"/>
    <col min="7687" max="7687" width="25.7109375" customWidth="1"/>
    <col min="7688" max="7688" width="10.7109375" customWidth="1"/>
    <col min="7689" max="7689" width="25.7109375" customWidth="1"/>
    <col min="7690" max="7690" width="10.7109375" customWidth="1"/>
    <col min="7691" max="7691" width="25.7109375" customWidth="1"/>
    <col min="7692" max="7692" width="10.7109375" customWidth="1"/>
    <col min="7693" max="7693" width="25.7109375" customWidth="1"/>
    <col min="7694" max="7694" width="10.7109375" customWidth="1"/>
    <col min="7695" max="7695" width="25.7109375" customWidth="1"/>
    <col min="7696" max="7696" width="10.7109375" customWidth="1"/>
    <col min="7697" max="7697" width="25.7109375" customWidth="1"/>
    <col min="7698" max="7698" width="10.7109375" customWidth="1"/>
    <col min="7699" max="7699" width="25.7109375" customWidth="1"/>
    <col min="7700" max="7700" width="10.7109375" customWidth="1"/>
    <col min="7701" max="7701" width="25.7109375" customWidth="1"/>
    <col min="7702" max="7702" width="10.7109375" customWidth="1"/>
    <col min="7703" max="7703" width="25.7109375" customWidth="1"/>
    <col min="7704" max="7704" width="10.7109375" customWidth="1"/>
    <col min="7705" max="7705" width="25.7109375" customWidth="1"/>
    <col min="7706" max="7706" width="10.7109375" customWidth="1"/>
    <col min="7707" max="7707" width="25.7109375" customWidth="1"/>
    <col min="7708" max="7708" width="10.7109375" customWidth="1"/>
    <col min="7709" max="7709" width="25.7109375" customWidth="1"/>
    <col min="7710" max="7710" width="15.7109375" customWidth="1"/>
    <col min="7711" max="7711" width="6.5703125" customWidth="1"/>
    <col min="7712" max="7712" width="15.7109375" customWidth="1"/>
    <col min="7713" max="7713" width="6.5703125" customWidth="1"/>
    <col min="7714" max="7714" width="15.7109375" customWidth="1"/>
    <col min="7715" max="7715" width="6.5703125" customWidth="1"/>
    <col min="7716" max="7716" width="15.7109375" customWidth="1"/>
    <col min="7717" max="7717" width="6.5703125" customWidth="1"/>
    <col min="7718" max="7718" width="15.7109375" customWidth="1"/>
    <col min="7719" max="7719" width="6.5703125" customWidth="1"/>
    <col min="7720" max="7720" width="1.5703125" customWidth="1"/>
    <col min="7721" max="7927" width="9.140625" hidden="1"/>
    <col min="7928" max="7928" width="2.140625" customWidth="1"/>
    <col min="7929" max="7929" width="7.5703125" customWidth="1"/>
    <col min="7930" max="7930" width="20.7109375" customWidth="1"/>
    <col min="7931" max="7931" width="10.7109375" customWidth="1"/>
    <col min="7932" max="7932" width="20.7109375" customWidth="1"/>
    <col min="7933" max="7933" width="13.7109375" customWidth="1"/>
    <col min="7934" max="7934" width="25.7109375" customWidth="1"/>
    <col min="7935" max="7937" width="10.7109375" customWidth="1"/>
    <col min="7938" max="7940" width="14.28515625" bestFit="1" customWidth="1"/>
    <col min="7941" max="7941" width="9.140625" hidden="1"/>
    <col min="7942" max="7942" width="10.7109375" customWidth="1"/>
    <col min="7943" max="7943" width="25.7109375" customWidth="1"/>
    <col min="7944" max="7944" width="10.7109375" customWidth="1"/>
    <col min="7945" max="7945" width="25.7109375" customWidth="1"/>
    <col min="7946" max="7946" width="10.7109375" customWidth="1"/>
    <col min="7947" max="7947" width="25.7109375" customWidth="1"/>
    <col min="7948" max="7948" width="10.7109375" customWidth="1"/>
    <col min="7949" max="7949" width="25.7109375" customWidth="1"/>
    <col min="7950" max="7950" width="10.7109375" customWidth="1"/>
    <col min="7951" max="7951" width="25.7109375" customWidth="1"/>
    <col min="7952" max="7952" width="10.7109375" customWidth="1"/>
    <col min="7953" max="7953" width="25.7109375" customWidth="1"/>
    <col min="7954" max="7954" width="10.7109375" customWidth="1"/>
    <col min="7955" max="7955" width="25.7109375" customWidth="1"/>
    <col min="7956" max="7956" width="10.7109375" customWidth="1"/>
    <col min="7957" max="7957" width="25.7109375" customWidth="1"/>
    <col min="7958" max="7958" width="10.7109375" customWidth="1"/>
    <col min="7959" max="7959" width="25.7109375" customWidth="1"/>
    <col min="7960" max="7960" width="10.7109375" customWidth="1"/>
    <col min="7961" max="7961" width="25.7109375" customWidth="1"/>
    <col min="7962" max="7962" width="10.7109375" customWidth="1"/>
    <col min="7963" max="7963" width="25.7109375" customWidth="1"/>
    <col min="7964" max="7964" width="10.7109375" customWidth="1"/>
    <col min="7965" max="7965" width="25.7109375" customWidth="1"/>
    <col min="7966" max="7966" width="15.7109375" customWidth="1"/>
    <col min="7967" max="7967" width="6.5703125" customWidth="1"/>
    <col min="7968" max="7968" width="15.7109375" customWidth="1"/>
    <col min="7969" max="7969" width="6.5703125" customWidth="1"/>
    <col min="7970" max="7970" width="15.7109375" customWidth="1"/>
    <col min="7971" max="7971" width="6.5703125" customWidth="1"/>
    <col min="7972" max="7972" width="15.7109375" customWidth="1"/>
    <col min="7973" max="7973" width="6.5703125" customWidth="1"/>
    <col min="7974" max="7974" width="15.7109375" customWidth="1"/>
    <col min="7975" max="7975" width="6.5703125" customWidth="1"/>
    <col min="7976" max="7976" width="1.5703125" customWidth="1"/>
    <col min="7977" max="8183" width="9.140625" hidden="1"/>
    <col min="8184" max="8184" width="2.140625" customWidth="1"/>
    <col min="8185" max="8185" width="7.5703125" customWidth="1"/>
    <col min="8186" max="8186" width="20.7109375" customWidth="1"/>
    <col min="8187" max="8187" width="10.7109375" customWidth="1"/>
    <col min="8188" max="8188" width="20.7109375" customWidth="1"/>
    <col min="8189" max="8189" width="13.7109375" customWidth="1"/>
    <col min="8190" max="8190" width="25.7109375" customWidth="1"/>
    <col min="8191" max="8193" width="10.7109375" customWidth="1"/>
    <col min="8194" max="8196" width="14.28515625" bestFit="1" customWidth="1"/>
    <col min="8197" max="8197" width="9.140625" hidden="1"/>
    <col min="8198" max="8198" width="10.7109375" customWidth="1"/>
    <col min="8199" max="8199" width="25.7109375" customWidth="1"/>
    <col min="8200" max="8200" width="10.7109375" customWidth="1"/>
    <col min="8201" max="8201" width="25.7109375" customWidth="1"/>
    <col min="8202" max="8202" width="10.7109375" customWidth="1"/>
    <col min="8203" max="8203" width="25.7109375" customWidth="1"/>
    <col min="8204" max="8204" width="10.7109375" customWidth="1"/>
    <col min="8205" max="8205" width="25.7109375" customWidth="1"/>
    <col min="8206" max="8206" width="10.7109375" customWidth="1"/>
    <col min="8207" max="8207" width="25.7109375" customWidth="1"/>
    <col min="8208" max="8208" width="10.7109375" customWidth="1"/>
    <col min="8209" max="8209" width="25.7109375" customWidth="1"/>
    <col min="8210" max="8210" width="10.7109375" customWidth="1"/>
    <col min="8211" max="8211" width="25.7109375" customWidth="1"/>
    <col min="8212" max="8212" width="10.7109375" customWidth="1"/>
    <col min="8213" max="8213" width="25.7109375" customWidth="1"/>
    <col min="8214" max="8214" width="10.7109375" customWidth="1"/>
    <col min="8215" max="8215" width="25.7109375" customWidth="1"/>
    <col min="8216" max="8216" width="10.7109375" customWidth="1"/>
    <col min="8217" max="8217" width="25.7109375" customWidth="1"/>
    <col min="8218" max="8218" width="10.7109375" customWidth="1"/>
    <col min="8219" max="8219" width="25.7109375" customWidth="1"/>
    <col min="8220" max="8220" width="10.7109375" customWidth="1"/>
    <col min="8221" max="8221" width="25.7109375" customWidth="1"/>
    <col min="8222" max="8222" width="15.7109375" customWidth="1"/>
    <col min="8223" max="8223" width="6.5703125" customWidth="1"/>
    <col min="8224" max="8224" width="15.7109375" customWidth="1"/>
    <col min="8225" max="8225" width="6.5703125" customWidth="1"/>
    <col min="8226" max="8226" width="15.7109375" customWidth="1"/>
    <col min="8227" max="8227" width="6.5703125" customWidth="1"/>
    <col min="8228" max="8228" width="15.7109375" customWidth="1"/>
    <col min="8229" max="8229" width="6.5703125" customWidth="1"/>
    <col min="8230" max="8230" width="15.7109375" customWidth="1"/>
    <col min="8231" max="8231" width="6.5703125" customWidth="1"/>
    <col min="8232" max="8232" width="1.5703125" customWidth="1"/>
    <col min="8233" max="8439" width="9.140625" hidden="1"/>
    <col min="8440" max="8440" width="2.140625" customWidth="1"/>
    <col min="8441" max="8441" width="7.5703125" customWidth="1"/>
    <col min="8442" max="8442" width="20.7109375" customWidth="1"/>
    <col min="8443" max="8443" width="10.7109375" customWidth="1"/>
    <col min="8444" max="8444" width="20.7109375" customWidth="1"/>
    <col min="8445" max="8445" width="13.7109375" customWidth="1"/>
    <col min="8446" max="8446" width="25.7109375" customWidth="1"/>
    <col min="8447" max="8449" width="10.7109375" customWidth="1"/>
    <col min="8450" max="8452" width="14.28515625" bestFit="1" customWidth="1"/>
    <col min="8453" max="8453" width="9.140625" hidden="1"/>
    <col min="8454" max="8454" width="10.7109375" customWidth="1"/>
    <col min="8455" max="8455" width="25.7109375" customWidth="1"/>
    <col min="8456" max="8456" width="10.7109375" customWidth="1"/>
    <col min="8457" max="8457" width="25.7109375" customWidth="1"/>
    <col min="8458" max="8458" width="10.7109375" customWidth="1"/>
    <col min="8459" max="8459" width="25.7109375" customWidth="1"/>
    <col min="8460" max="8460" width="10.7109375" customWidth="1"/>
    <col min="8461" max="8461" width="25.7109375" customWidth="1"/>
    <col min="8462" max="8462" width="10.7109375" customWidth="1"/>
    <col min="8463" max="8463" width="25.7109375" customWidth="1"/>
    <col min="8464" max="8464" width="10.7109375" customWidth="1"/>
    <col min="8465" max="8465" width="25.7109375" customWidth="1"/>
    <col min="8466" max="8466" width="10.7109375" customWidth="1"/>
    <col min="8467" max="8467" width="25.7109375" customWidth="1"/>
    <col min="8468" max="8468" width="10.7109375" customWidth="1"/>
    <col min="8469" max="8469" width="25.7109375" customWidth="1"/>
    <col min="8470" max="8470" width="10.7109375" customWidth="1"/>
    <col min="8471" max="8471" width="25.7109375" customWidth="1"/>
    <col min="8472" max="8472" width="10.7109375" customWidth="1"/>
    <col min="8473" max="8473" width="25.7109375" customWidth="1"/>
    <col min="8474" max="8474" width="10.7109375" customWidth="1"/>
    <col min="8475" max="8475" width="25.7109375" customWidth="1"/>
    <col min="8476" max="8476" width="10.7109375" customWidth="1"/>
    <col min="8477" max="8477" width="25.7109375" customWidth="1"/>
    <col min="8478" max="8478" width="15.7109375" customWidth="1"/>
    <col min="8479" max="8479" width="6.5703125" customWidth="1"/>
    <col min="8480" max="8480" width="15.7109375" customWidth="1"/>
    <col min="8481" max="8481" width="6.5703125" customWidth="1"/>
    <col min="8482" max="8482" width="15.7109375" customWidth="1"/>
    <col min="8483" max="8483" width="6.5703125" customWidth="1"/>
    <col min="8484" max="8484" width="15.7109375" customWidth="1"/>
    <col min="8485" max="8485" width="6.5703125" customWidth="1"/>
    <col min="8486" max="8486" width="15.7109375" customWidth="1"/>
    <col min="8487" max="8487" width="6.5703125" customWidth="1"/>
    <col min="8488" max="8488" width="1.5703125" customWidth="1"/>
    <col min="8489" max="8695" width="9.140625" hidden="1"/>
    <col min="8696" max="8696" width="2.140625" customWidth="1"/>
    <col min="8697" max="8697" width="7.5703125" customWidth="1"/>
    <col min="8698" max="8698" width="20.7109375" customWidth="1"/>
    <col min="8699" max="8699" width="10.7109375" customWidth="1"/>
    <col min="8700" max="8700" width="20.7109375" customWidth="1"/>
    <col min="8701" max="8701" width="13.7109375" customWidth="1"/>
    <col min="8702" max="8702" width="25.7109375" customWidth="1"/>
    <col min="8703" max="8705" width="10.7109375" customWidth="1"/>
    <col min="8706" max="8708" width="14.28515625" bestFit="1" customWidth="1"/>
    <col min="8709" max="8709" width="9.140625" hidden="1"/>
    <col min="8710" max="8710" width="10.7109375" customWidth="1"/>
    <col min="8711" max="8711" width="25.7109375" customWidth="1"/>
    <col min="8712" max="8712" width="10.7109375" customWidth="1"/>
    <col min="8713" max="8713" width="25.7109375" customWidth="1"/>
    <col min="8714" max="8714" width="10.7109375" customWidth="1"/>
    <col min="8715" max="8715" width="25.7109375" customWidth="1"/>
    <col min="8716" max="8716" width="10.7109375" customWidth="1"/>
    <col min="8717" max="8717" width="25.7109375" customWidth="1"/>
    <col min="8718" max="8718" width="10.7109375" customWidth="1"/>
    <col min="8719" max="8719" width="25.7109375" customWidth="1"/>
    <col min="8720" max="8720" width="10.7109375" customWidth="1"/>
    <col min="8721" max="8721" width="25.7109375" customWidth="1"/>
    <col min="8722" max="8722" width="10.7109375" customWidth="1"/>
    <col min="8723" max="8723" width="25.7109375" customWidth="1"/>
    <col min="8724" max="8724" width="10.7109375" customWidth="1"/>
    <col min="8725" max="8725" width="25.7109375" customWidth="1"/>
    <col min="8726" max="8726" width="10.7109375" customWidth="1"/>
    <col min="8727" max="8727" width="25.7109375" customWidth="1"/>
    <col min="8728" max="8728" width="10.7109375" customWidth="1"/>
    <col min="8729" max="8729" width="25.7109375" customWidth="1"/>
    <col min="8730" max="8730" width="10.7109375" customWidth="1"/>
    <col min="8731" max="8731" width="25.7109375" customWidth="1"/>
    <col min="8732" max="8732" width="10.7109375" customWidth="1"/>
    <col min="8733" max="8733" width="25.7109375" customWidth="1"/>
    <col min="8734" max="8734" width="15.7109375" customWidth="1"/>
    <col min="8735" max="8735" width="6.5703125" customWidth="1"/>
    <col min="8736" max="8736" width="15.7109375" customWidth="1"/>
    <col min="8737" max="8737" width="6.5703125" customWidth="1"/>
    <col min="8738" max="8738" width="15.7109375" customWidth="1"/>
    <col min="8739" max="8739" width="6.5703125" customWidth="1"/>
    <col min="8740" max="8740" width="15.7109375" customWidth="1"/>
    <col min="8741" max="8741" width="6.5703125" customWidth="1"/>
    <col min="8742" max="8742" width="15.7109375" customWidth="1"/>
    <col min="8743" max="8743" width="6.5703125" customWidth="1"/>
    <col min="8744" max="8744" width="1.5703125" customWidth="1"/>
    <col min="8745" max="8951" width="9.140625" hidden="1"/>
    <col min="8952" max="8952" width="2.140625" customWidth="1"/>
    <col min="8953" max="8953" width="7.5703125" customWidth="1"/>
    <col min="8954" max="8954" width="20.7109375" customWidth="1"/>
    <col min="8955" max="8955" width="10.7109375" customWidth="1"/>
    <col min="8956" max="8956" width="20.7109375" customWidth="1"/>
    <col min="8957" max="8957" width="13.7109375" customWidth="1"/>
    <col min="8958" max="8958" width="25.7109375" customWidth="1"/>
    <col min="8959" max="8961" width="10.7109375" customWidth="1"/>
    <col min="8962" max="8964" width="14.28515625" bestFit="1" customWidth="1"/>
    <col min="8965" max="8965" width="9.140625" hidden="1"/>
    <col min="8966" max="8966" width="10.7109375" customWidth="1"/>
    <col min="8967" max="8967" width="25.7109375" customWidth="1"/>
    <col min="8968" max="8968" width="10.7109375" customWidth="1"/>
    <col min="8969" max="8969" width="25.7109375" customWidth="1"/>
    <col min="8970" max="8970" width="10.7109375" customWidth="1"/>
    <col min="8971" max="8971" width="25.7109375" customWidth="1"/>
    <col min="8972" max="8972" width="10.7109375" customWidth="1"/>
    <col min="8973" max="8973" width="25.7109375" customWidth="1"/>
    <col min="8974" max="8974" width="10.7109375" customWidth="1"/>
    <col min="8975" max="8975" width="25.7109375" customWidth="1"/>
    <col min="8976" max="8976" width="10.7109375" customWidth="1"/>
    <col min="8977" max="8977" width="25.7109375" customWidth="1"/>
    <col min="8978" max="8978" width="10.7109375" customWidth="1"/>
    <col min="8979" max="8979" width="25.7109375" customWidth="1"/>
    <col min="8980" max="8980" width="10.7109375" customWidth="1"/>
    <col min="8981" max="8981" width="25.7109375" customWidth="1"/>
    <col min="8982" max="8982" width="10.7109375" customWidth="1"/>
    <col min="8983" max="8983" width="25.7109375" customWidth="1"/>
    <col min="8984" max="8984" width="10.7109375" customWidth="1"/>
    <col min="8985" max="8985" width="25.7109375" customWidth="1"/>
    <col min="8986" max="8986" width="10.7109375" customWidth="1"/>
    <col min="8987" max="8987" width="25.7109375" customWidth="1"/>
    <col min="8988" max="8988" width="10.7109375" customWidth="1"/>
    <col min="8989" max="8989" width="25.7109375" customWidth="1"/>
    <col min="8990" max="8990" width="15.7109375" customWidth="1"/>
    <col min="8991" max="8991" width="6.5703125" customWidth="1"/>
    <col min="8992" max="8992" width="15.7109375" customWidth="1"/>
    <col min="8993" max="8993" width="6.5703125" customWidth="1"/>
    <col min="8994" max="8994" width="15.7109375" customWidth="1"/>
    <col min="8995" max="8995" width="6.5703125" customWidth="1"/>
    <col min="8996" max="8996" width="15.7109375" customWidth="1"/>
    <col min="8997" max="8997" width="6.5703125" customWidth="1"/>
    <col min="8998" max="8998" width="15.7109375" customWidth="1"/>
    <col min="8999" max="8999" width="6.5703125" customWidth="1"/>
    <col min="9000" max="9000" width="1.5703125" customWidth="1"/>
    <col min="9001" max="9207" width="9.140625" hidden="1"/>
    <col min="9208" max="9208" width="2.140625" customWidth="1"/>
    <col min="9209" max="9209" width="7.5703125" customWidth="1"/>
    <col min="9210" max="9210" width="20.7109375" customWidth="1"/>
    <col min="9211" max="9211" width="10.7109375" customWidth="1"/>
    <col min="9212" max="9212" width="20.7109375" customWidth="1"/>
    <col min="9213" max="9213" width="13.7109375" customWidth="1"/>
    <col min="9214" max="9214" width="25.7109375" customWidth="1"/>
    <col min="9215" max="9217" width="10.7109375" customWidth="1"/>
    <col min="9218" max="9220" width="14.28515625" bestFit="1" customWidth="1"/>
    <col min="9221" max="9221" width="9.140625" hidden="1"/>
    <col min="9222" max="9222" width="10.7109375" customWidth="1"/>
    <col min="9223" max="9223" width="25.7109375" customWidth="1"/>
    <col min="9224" max="9224" width="10.7109375" customWidth="1"/>
    <col min="9225" max="9225" width="25.7109375" customWidth="1"/>
    <col min="9226" max="9226" width="10.7109375" customWidth="1"/>
    <col min="9227" max="9227" width="25.7109375" customWidth="1"/>
    <col min="9228" max="9228" width="10.7109375" customWidth="1"/>
    <col min="9229" max="9229" width="25.7109375" customWidth="1"/>
    <col min="9230" max="9230" width="10.7109375" customWidth="1"/>
    <col min="9231" max="9231" width="25.7109375" customWidth="1"/>
    <col min="9232" max="9232" width="10.7109375" customWidth="1"/>
    <col min="9233" max="9233" width="25.7109375" customWidth="1"/>
    <col min="9234" max="9234" width="10.7109375" customWidth="1"/>
    <col min="9235" max="9235" width="25.7109375" customWidth="1"/>
    <col min="9236" max="9236" width="10.7109375" customWidth="1"/>
    <col min="9237" max="9237" width="25.7109375" customWidth="1"/>
    <col min="9238" max="9238" width="10.7109375" customWidth="1"/>
    <col min="9239" max="9239" width="25.7109375" customWidth="1"/>
    <col min="9240" max="9240" width="10.7109375" customWidth="1"/>
    <col min="9241" max="9241" width="25.7109375" customWidth="1"/>
    <col min="9242" max="9242" width="10.7109375" customWidth="1"/>
    <col min="9243" max="9243" width="25.7109375" customWidth="1"/>
    <col min="9244" max="9244" width="10.7109375" customWidth="1"/>
    <col min="9245" max="9245" width="25.7109375" customWidth="1"/>
    <col min="9246" max="9246" width="15.7109375" customWidth="1"/>
    <col min="9247" max="9247" width="6.5703125" customWidth="1"/>
    <col min="9248" max="9248" width="15.7109375" customWidth="1"/>
    <col min="9249" max="9249" width="6.5703125" customWidth="1"/>
    <col min="9250" max="9250" width="15.7109375" customWidth="1"/>
    <col min="9251" max="9251" width="6.5703125" customWidth="1"/>
    <col min="9252" max="9252" width="15.7109375" customWidth="1"/>
    <col min="9253" max="9253" width="6.5703125" customWidth="1"/>
    <col min="9254" max="9254" width="15.7109375" customWidth="1"/>
    <col min="9255" max="9255" width="6.5703125" customWidth="1"/>
    <col min="9256" max="9256" width="1.5703125" customWidth="1"/>
    <col min="9257" max="9463" width="9.140625" hidden="1"/>
    <col min="9464" max="9464" width="2.140625" customWidth="1"/>
    <col min="9465" max="9465" width="7.5703125" customWidth="1"/>
    <col min="9466" max="9466" width="20.7109375" customWidth="1"/>
    <col min="9467" max="9467" width="10.7109375" customWidth="1"/>
    <col min="9468" max="9468" width="20.7109375" customWidth="1"/>
    <col min="9469" max="9469" width="13.7109375" customWidth="1"/>
    <col min="9470" max="9470" width="25.7109375" customWidth="1"/>
    <col min="9471" max="9473" width="10.7109375" customWidth="1"/>
    <col min="9474" max="9476" width="14.28515625" bestFit="1" customWidth="1"/>
    <col min="9477" max="9477" width="9.140625" hidden="1"/>
    <col min="9478" max="9478" width="10.7109375" customWidth="1"/>
    <col min="9479" max="9479" width="25.7109375" customWidth="1"/>
    <col min="9480" max="9480" width="10.7109375" customWidth="1"/>
    <col min="9481" max="9481" width="25.7109375" customWidth="1"/>
    <col min="9482" max="9482" width="10.7109375" customWidth="1"/>
    <col min="9483" max="9483" width="25.7109375" customWidth="1"/>
    <col min="9484" max="9484" width="10.7109375" customWidth="1"/>
    <col min="9485" max="9485" width="25.7109375" customWidth="1"/>
    <col min="9486" max="9486" width="10.7109375" customWidth="1"/>
    <col min="9487" max="9487" width="25.7109375" customWidth="1"/>
    <col min="9488" max="9488" width="10.7109375" customWidth="1"/>
    <col min="9489" max="9489" width="25.7109375" customWidth="1"/>
    <col min="9490" max="9490" width="10.7109375" customWidth="1"/>
    <col min="9491" max="9491" width="25.7109375" customWidth="1"/>
    <col min="9492" max="9492" width="10.7109375" customWidth="1"/>
    <col min="9493" max="9493" width="25.7109375" customWidth="1"/>
    <col min="9494" max="9494" width="10.7109375" customWidth="1"/>
    <col min="9495" max="9495" width="25.7109375" customWidth="1"/>
    <col min="9496" max="9496" width="10.7109375" customWidth="1"/>
    <col min="9497" max="9497" width="25.7109375" customWidth="1"/>
    <col min="9498" max="9498" width="10.7109375" customWidth="1"/>
    <col min="9499" max="9499" width="25.7109375" customWidth="1"/>
    <col min="9500" max="9500" width="10.7109375" customWidth="1"/>
    <col min="9501" max="9501" width="25.7109375" customWidth="1"/>
    <col min="9502" max="9502" width="15.7109375" customWidth="1"/>
    <col min="9503" max="9503" width="6.5703125" customWidth="1"/>
    <col min="9504" max="9504" width="15.7109375" customWidth="1"/>
    <col min="9505" max="9505" width="6.5703125" customWidth="1"/>
    <col min="9506" max="9506" width="15.7109375" customWidth="1"/>
    <col min="9507" max="9507" width="6.5703125" customWidth="1"/>
    <col min="9508" max="9508" width="15.7109375" customWidth="1"/>
    <col min="9509" max="9509" width="6.5703125" customWidth="1"/>
    <col min="9510" max="9510" width="15.7109375" customWidth="1"/>
    <col min="9511" max="9511" width="6.5703125" customWidth="1"/>
    <col min="9512" max="9512" width="1.5703125" customWidth="1"/>
    <col min="9513" max="9719" width="9.140625" hidden="1"/>
    <col min="9720" max="9720" width="2.140625" customWidth="1"/>
    <col min="9721" max="9721" width="7.5703125" customWidth="1"/>
    <col min="9722" max="9722" width="20.7109375" customWidth="1"/>
    <col min="9723" max="9723" width="10.7109375" customWidth="1"/>
    <col min="9724" max="9724" width="20.7109375" customWidth="1"/>
    <col min="9725" max="9725" width="13.7109375" customWidth="1"/>
    <col min="9726" max="9726" width="25.7109375" customWidth="1"/>
    <col min="9727" max="9729" width="10.7109375" customWidth="1"/>
    <col min="9730" max="9732" width="14.28515625" bestFit="1" customWidth="1"/>
    <col min="9733" max="9733" width="9.140625" hidden="1"/>
    <col min="9734" max="9734" width="10.7109375" customWidth="1"/>
    <col min="9735" max="9735" width="25.7109375" customWidth="1"/>
    <col min="9736" max="9736" width="10.7109375" customWidth="1"/>
    <col min="9737" max="9737" width="25.7109375" customWidth="1"/>
    <col min="9738" max="9738" width="10.7109375" customWidth="1"/>
    <col min="9739" max="9739" width="25.7109375" customWidth="1"/>
    <col min="9740" max="9740" width="10.7109375" customWidth="1"/>
    <col min="9741" max="9741" width="25.7109375" customWidth="1"/>
    <col min="9742" max="9742" width="10.7109375" customWidth="1"/>
    <col min="9743" max="9743" width="25.7109375" customWidth="1"/>
    <col min="9744" max="9744" width="10.7109375" customWidth="1"/>
    <col min="9745" max="9745" width="25.7109375" customWidth="1"/>
    <col min="9746" max="9746" width="10.7109375" customWidth="1"/>
    <col min="9747" max="9747" width="25.7109375" customWidth="1"/>
    <col min="9748" max="9748" width="10.7109375" customWidth="1"/>
    <col min="9749" max="9749" width="25.7109375" customWidth="1"/>
    <col min="9750" max="9750" width="10.7109375" customWidth="1"/>
    <col min="9751" max="9751" width="25.7109375" customWidth="1"/>
    <col min="9752" max="9752" width="10.7109375" customWidth="1"/>
    <col min="9753" max="9753" width="25.7109375" customWidth="1"/>
    <col min="9754" max="9754" width="10.7109375" customWidth="1"/>
    <col min="9755" max="9755" width="25.7109375" customWidth="1"/>
    <col min="9756" max="9756" width="10.7109375" customWidth="1"/>
    <col min="9757" max="9757" width="25.7109375" customWidth="1"/>
    <col min="9758" max="9758" width="15.7109375" customWidth="1"/>
    <col min="9759" max="9759" width="6.5703125" customWidth="1"/>
    <col min="9760" max="9760" width="15.7109375" customWidth="1"/>
    <col min="9761" max="9761" width="6.5703125" customWidth="1"/>
    <col min="9762" max="9762" width="15.7109375" customWidth="1"/>
    <col min="9763" max="9763" width="6.5703125" customWidth="1"/>
    <col min="9764" max="9764" width="15.7109375" customWidth="1"/>
    <col min="9765" max="9765" width="6.5703125" customWidth="1"/>
    <col min="9766" max="9766" width="15.7109375" customWidth="1"/>
    <col min="9767" max="9767" width="6.5703125" customWidth="1"/>
    <col min="9768" max="9768" width="1.5703125" customWidth="1"/>
    <col min="9769" max="9975" width="9.140625" hidden="1"/>
    <col min="9976" max="9976" width="2.140625" customWidth="1"/>
    <col min="9977" max="9977" width="7.5703125" customWidth="1"/>
    <col min="9978" max="9978" width="20.7109375" customWidth="1"/>
    <col min="9979" max="9979" width="10.7109375" customWidth="1"/>
    <col min="9980" max="9980" width="20.7109375" customWidth="1"/>
    <col min="9981" max="9981" width="13.7109375" customWidth="1"/>
    <col min="9982" max="9982" width="25.7109375" customWidth="1"/>
    <col min="9983" max="9985" width="10.7109375" customWidth="1"/>
    <col min="9986" max="9988" width="14.28515625" bestFit="1" customWidth="1"/>
    <col min="9989" max="9989" width="9.140625" hidden="1"/>
    <col min="9990" max="9990" width="10.7109375" customWidth="1"/>
    <col min="9991" max="9991" width="25.7109375" customWidth="1"/>
    <col min="9992" max="9992" width="10.7109375" customWidth="1"/>
    <col min="9993" max="9993" width="25.7109375" customWidth="1"/>
    <col min="9994" max="9994" width="10.7109375" customWidth="1"/>
    <col min="9995" max="9995" width="25.7109375" customWidth="1"/>
    <col min="9996" max="9996" width="10.7109375" customWidth="1"/>
    <col min="9997" max="9997" width="25.7109375" customWidth="1"/>
    <col min="9998" max="9998" width="10.7109375" customWidth="1"/>
    <col min="9999" max="9999" width="25.7109375" customWidth="1"/>
    <col min="10000" max="10000" width="10.7109375" customWidth="1"/>
    <col min="10001" max="10001" width="25.7109375" customWidth="1"/>
    <col min="10002" max="10002" width="10.7109375" customWidth="1"/>
    <col min="10003" max="10003" width="25.7109375" customWidth="1"/>
    <col min="10004" max="10004" width="10.7109375" customWidth="1"/>
    <col min="10005" max="10005" width="25.7109375" customWidth="1"/>
    <col min="10006" max="10006" width="10.7109375" customWidth="1"/>
    <col min="10007" max="10007" width="25.7109375" customWidth="1"/>
    <col min="10008" max="10008" width="10.7109375" customWidth="1"/>
    <col min="10009" max="10009" width="25.7109375" customWidth="1"/>
    <col min="10010" max="10010" width="10.7109375" customWidth="1"/>
    <col min="10011" max="10011" width="25.7109375" customWidth="1"/>
    <col min="10012" max="10012" width="10.7109375" customWidth="1"/>
    <col min="10013" max="10013" width="25.7109375" customWidth="1"/>
    <col min="10014" max="10014" width="15.7109375" customWidth="1"/>
    <col min="10015" max="10015" width="6.5703125" customWidth="1"/>
    <col min="10016" max="10016" width="15.7109375" customWidth="1"/>
    <col min="10017" max="10017" width="6.5703125" customWidth="1"/>
    <col min="10018" max="10018" width="15.7109375" customWidth="1"/>
    <col min="10019" max="10019" width="6.5703125" customWidth="1"/>
    <col min="10020" max="10020" width="15.7109375" customWidth="1"/>
    <col min="10021" max="10021" width="6.5703125" customWidth="1"/>
    <col min="10022" max="10022" width="15.7109375" customWidth="1"/>
    <col min="10023" max="10023" width="6.5703125" customWidth="1"/>
    <col min="10024" max="10024" width="1.5703125" customWidth="1"/>
    <col min="10025" max="10231" width="9.140625" hidden="1"/>
    <col min="10232" max="10232" width="2.140625" customWidth="1"/>
    <col min="10233" max="10233" width="7.5703125" customWidth="1"/>
    <col min="10234" max="10234" width="20.7109375" customWidth="1"/>
    <col min="10235" max="10235" width="10.7109375" customWidth="1"/>
    <col min="10236" max="10236" width="20.7109375" customWidth="1"/>
    <col min="10237" max="10237" width="13.7109375" customWidth="1"/>
    <col min="10238" max="10238" width="25.7109375" customWidth="1"/>
    <col min="10239" max="10241" width="10.7109375" customWidth="1"/>
    <col min="10242" max="10244" width="14.28515625" bestFit="1" customWidth="1"/>
    <col min="10245" max="10245" width="9.140625" hidden="1"/>
    <col min="10246" max="10246" width="10.7109375" customWidth="1"/>
    <col min="10247" max="10247" width="25.7109375" customWidth="1"/>
    <col min="10248" max="10248" width="10.7109375" customWidth="1"/>
    <col min="10249" max="10249" width="25.7109375" customWidth="1"/>
    <col min="10250" max="10250" width="10.7109375" customWidth="1"/>
    <col min="10251" max="10251" width="25.7109375" customWidth="1"/>
    <col min="10252" max="10252" width="10.7109375" customWidth="1"/>
    <col min="10253" max="10253" width="25.7109375" customWidth="1"/>
    <col min="10254" max="10254" width="10.7109375" customWidth="1"/>
    <col min="10255" max="10255" width="25.7109375" customWidth="1"/>
    <col min="10256" max="10256" width="10.7109375" customWidth="1"/>
    <col min="10257" max="10257" width="25.7109375" customWidth="1"/>
    <col min="10258" max="10258" width="10.7109375" customWidth="1"/>
    <col min="10259" max="10259" width="25.7109375" customWidth="1"/>
    <col min="10260" max="10260" width="10.7109375" customWidth="1"/>
    <col min="10261" max="10261" width="25.7109375" customWidth="1"/>
    <col min="10262" max="10262" width="10.7109375" customWidth="1"/>
    <col min="10263" max="10263" width="25.7109375" customWidth="1"/>
    <col min="10264" max="10264" width="10.7109375" customWidth="1"/>
    <col min="10265" max="10265" width="25.7109375" customWidth="1"/>
    <col min="10266" max="10266" width="10.7109375" customWidth="1"/>
    <col min="10267" max="10267" width="25.7109375" customWidth="1"/>
    <col min="10268" max="10268" width="10.7109375" customWidth="1"/>
    <col min="10269" max="10269" width="25.7109375" customWidth="1"/>
    <col min="10270" max="10270" width="15.7109375" customWidth="1"/>
    <col min="10271" max="10271" width="6.5703125" customWidth="1"/>
    <col min="10272" max="10272" width="15.7109375" customWidth="1"/>
    <col min="10273" max="10273" width="6.5703125" customWidth="1"/>
    <col min="10274" max="10274" width="15.7109375" customWidth="1"/>
    <col min="10275" max="10275" width="6.5703125" customWidth="1"/>
    <col min="10276" max="10276" width="15.7109375" customWidth="1"/>
    <col min="10277" max="10277" width="6.5703125" customWidth="1"/>
    <col min="10278" max="10278" width="15.7109375" customWidth="1"/>
    <col min="10279" max="10279" width="6.5703125" customWidth="1"/>
    <col min="10280" max="10280" width="1.5703125" customWidth="1"/>
    <col min="10281" max="10487" width="9.140625" hidden="1"/>
    <col min="10488" max="10488" width="2.140625" customWidth="1"/>
    <col min="10489" max="10489" width="7.5703125" customWidth="1"/>
    <col min="10490" max="10490" width="20.7109375" customWidth="1"/>
    <col min="10491" max="10491" width="10.7109375" customWidth="1"/>
    <col min="10492" max="10492" width="20.7109375" customWidth="1"/>
    <col min="10493" max="10493" width="13.7109375" customWidth="1"/>
    <col min="10494" max="10494" width="25.7109375" customWidth="1"/>
    <col min="10495" max="10497" width="10.7109375" customWidth="1"/>
    <col min="10498" max="10500" width="14.28515625" bestFit="1" customWidth="1"/>
    <col min="10501" max="10501" width="9.140625" hidden="1"/>
    <col min="10502" max="10502" width="10.7109375" customWidth="1"/>
    <col min="10503" max="10503" width="25.7109375" customWidth="1"/>
    <col min="10504" max="10504" width="10.7109375" customWidth="1"/>
    <col min="10505" max="10505" width="25.7109375" customWidth="1"/>
    <col min="10506" max="10506" width="10.7109375" customWidth="1"/>
    <col min="10507" max="10507" width="25.7109375" customWidth="1"/>
    <col min="10508" max="10508" width="10.7109375" customWidth="1"/>
    <col min="10509" max="10509" width="25.7109375" customWidth="1"/>
    <col min="10510" max="10510" width="10.7109375" customWidth="1"/>
    <col min="10511" max="10511" width="25.7109375" customWidth="1"/>
    <col min="10512" max="10512" width="10.7109375" customWidth="1"/>
    <col min="10513" max="10513" width="25.7109375" customWidth="1"/>
    <col min="10514" max="10514" width="10.7109375" customWidth="1"/>
    <col min="10515" max="10515" width="25.7109375" customWidth="1"/>
    <col min="10516" max="10516" width="10.7109375" customWidth="1"/>
    <col min="10517" max="10517" width="25.7109375" customWidth="1"/>
    <col min="10518" max="10518" width="10.7109375" customWidth="1"/>
    <col min="10519" max="10519" width="25.7109375" customWidth="1"/>
    <col min="10520" max="10520" width="10.7109375" customWidth="1"/>
    <col min="10521" max="10521" width="25.7109375" customWidth="1"/>
    <col min="10522" max="10522" width="10.7109375" customWidth="1"/>
    <col min="10523" max="10523" width="25.7109375" customWidth="1"/>
    <col min="10524" max="10524" width="10.7109375" customWidth="1"/>
    <col min="10525" max="10525" width="25.7109375" customWidth="1"/>
    <col min="10526" max="10526" width="15.7109375" customWidth="1"/>
    <col min="10527" max="10527" width="6.5703125" customWidth="1"/>
    <col min="10528" max="10528" width="15.7109375" customWidth="1"/>
    <col min="10529" max="10529" width="6.5703125" customWidth="1"/>
    <col min="10530" max="10530" width="15.7109375" customWidth="1"/>
    <col min="10531" max="10531" width="6.5703125" customWidth="1"/>
    <col min="10532" max="10532" width="15.7109375" customWidth="1"/>
    <col min="10533" max="10533" width="6.5703125" customWidth="1"/>
    <col min="10534" max="10534" width="15.7109375" customWidth="1"/>
    <col min="10535" max="10535" width="6.5703125" customWidth="1"/>
    <col min="10536" max="10536" width="1.5703125" customWidth="1"/>
    <col min="10537" max="10743" width="9.140625" hidden="1"/>
    <col min="10744" max="10744" width="2.140625" customWidth="1"/>
    <col min="10745" max="10745" width="7.5703125" customWidth="1"/>
    <col min="10746" max="10746" width="20.7109375" customWidth="1"/>
    <col min="10747" max="10747" width="10.7109375" customWidth="1"/>
    <col min="10748" max="10748" width="20.7109375" customWidth="1"/>
    <col min="10749" max="10749" width="13.7109375" customWidth="1"/>
    <col min="10750" max="10750" width="25.7109375" customWidth="1"/>
    <col min="10751" max="10753" width="10.7109375" customWidth="1"/>
    <col min="10754" max="10756" width="14.28515625" bestFit="1" customWidth="1"/>
    <col min="10757" max="10757" width="9.140625" hidden="1"/>
    <col min="10758" max="10758" width="10.7109375" customWidth="1"/>
    <col min="10759" max="10759" width="25.7109375" customWidth="1"/>
    <col min="10760" max="10760" width="10.7109375" customWidth="1"/>
    <col min="10761" max="10761" width="25.7109375" customWidth="1"/>
    <col min="10762" max="10762" width="10.7109375" customWidth="1"/>
    <col min="10763" max="10763" width="25.7109375" customWidth="1"/>
    <col min="10764" max="10764" width="10.7109375" customWidth="1"/>
    <col min="10765" max="10765" width="25.7109375" customWidth="1"/>
    <col min="10766" max="10766" width="10.7109375" customWidth="1"/>
    <col min="10767" max="10767" width="25.7109375" customWidth="1"/>
    <col min="10768" max="10768" width="10.7109375" customWidth="1"/>
    <col min="10769" max="10769" width="25.7109375" customWidth="1"/>
    <col min="10770" max="10770" width="10.7109375" customWidth="1"/>
    <col min="10771" max="10771" width="25.7109375" customWidth="1"/>
    <col min="10772" max="10772" width="10.7109375" customWidth="1"/>
    <col min="10773" max="10773" width="25.7109375" customWidth="1"/>
    <col min="10774" max="10774" width="10.7109375" customWidth="1"/>
    <col min="10775" max="10775" width="25.7109375" customWidth="1"/>
    <col min="10776" max="10776" width="10.7109375" customWidth="1"/>
    <col min="10777" max="10777" width="25.7109375" customWidth="1"/>
    <col min="10778" max="10778" width="10.7109375" customWidth="1"/>
    <col min="10779" max="10779" width="25.7109375" customWidth="1"/>
    <col min="10780" max="10780" width="10.7109375" customWidth="1"/>
    <col min="10781" max="10781" width="25.7109375" customWidth="1"/>
    <col min="10782" max="10782" width="15.7109375" customWidth="1"/>
    <col min="10783" max="10783" width="6.5703125" customWidth="1"/>
    <col min="10784" max="10784" width="15.7109375" customWidth="1"/>
    <col min="10785" max="10785" width="6.5703125" customWidth="1"/>
    <col min="10786" max="10786" width="15.7109375" customWidth="1"/>
    <col min="10787" max="10787" width="6.5703125" customWidth="1"/>
    <col min="10788" max="10788" width="15.7109375" customWidth="1"/>
    <col min="10789" max="10789" width="6.5703125" customWidth="1"/>
    <col min="10790" max="10790" width="15.7109375" customWidth="1"/>
    <col min="10791" max="10791" width="6.5703125" customWidth="1"/>
    <col min="10792" max="10792" width="1.5703125" customWidth="1"/>
    <col min="10793" max="10999" width="9.140625" hidden="1"/>
    <col min="11000" max="11000" width="2.140625" customWidth="1"/>
    <col min="11001" max="11001" width="7.5703125" customWidth="1"/>
    <col min="11002" max="11002" width="20.7109375" customWidth="1"/>
    <col min="11003" max="11003" width="10.7109375" customWidth="1"/>
    <col min="11004" max="11004" width="20.7109375" customWidth="1"/>
    <col min="11005" max="11005" width="13.7109375" customWidth="1"/>
    <col min="11006" max="11006" width="25.7109375" customWidth="1"/>
    <col min="11007" max="11009" width="10.7109375" customWidth="1"/>
    <col min="11010" max="11012" width="14.28515625" bestFit="1" customWidth="1"/>
    <col min="11013" max="11013" width="9.140625" hidden="1"/>
    <col min="11014" max="11014" width="10.7109375" customWidth="1"/>
    <col min="11015" max="11015" width="25.7109375" customWidth="1"/>
    <col min="11016" max="11016" width="10.7109375" customWidth="1"/>
    <col min="11017" max="11017" width="25.7109375" customWidth="1"/>
    <col min="11018" max="11018" width="10.7109375" customWidth="1"/>
    <col min="11019" max="11019" width="25.7109375" customWidth="1"/>
    <col min="11020" max="11020" width="10.7109375" customWidth="1"/>
    <col min="11021" max="11021" width="25.7109375" customWidth="1"/>
    <col min="11022" max="11022" width="10.7109375" customWidth="1"/>
    <col min="11023" max="11023" width="25.7109375" customWidth="1"/>
    <col min="11024" max="11024" width="10.7109375" customWidth="1"/>
    <col min="11025" max="11025" width="25.7109375" customWidth="1"/>
    <col min="11026" max="11026" width="10.7109375" customWidth="1"/>
    <col min="11027" max="11027" width="25.7109375" customWidth="1"/>
    <col min="11028" max="11028" width="10.7109375" customWidth="1"/>
    <col min="11029" max="11029" width="25.7109375" customWidth="1"/>
    <col min="11030" max="11030" width="10.7109375" customWidth="1"/>
    <col min="11031" max="11031" width="25.7109375" customWidth="1"/>
    <col min="11032" max="11032" width="10.7109375" customWidth="1"/>
    <col min="11033" max="11033" width="25.7109375" customWidth="1"/>
    <col min="11034" max="11034" width="10.7109375" customWidth="1"/>
    <col min="11035" max="11035" width="25.7109375" customWidth="1"/>
    <col min="11036" max="11036" width="10.7109375" customWidth="1"/>
    <col min="11037" max="11037" width="25.7109375" customWidth="1"/>
    <col min="11038" max="11038" width="15.7109375" customWidth="1"/>
    <col min="11039" max="11039" width="6.5703125" customWidth="1"/>
    <col min="11040" max="11040" width="15.7109375" customWidth="1"/>
    <col min="11041" max="11041" width="6.5703125" customWidth="1"/>
    <col min="11042" max="11042" width="15.7109375" customWidth="1"/>
    <col min="11043" max="11043" width="6.5703125" customWidth="1"/>
    <col min="11044" max="11044" width="15.7109375" customWidth="1"/>
    <col min="11045" max="11045" width="6.5703125" customWidth="1"/>
    <col min="11046" max="11046" width="15.7109375" customWidth="1"/>
    <col min="11047" max="11047" width="6.5703125" customWidth="1"/>
    <col min="11048" max="11048" width="1.5703125" customWidth="1"/>
    <col min="11049" max="11255" width="9.140625" hidden="1"/>
    <col min="11256" max="11256" width="2.140625" customWidth="1"/>
    <col min="11257" max="11257" width="7.5703125" customWidth="1"/>
    <col min="11258" max="11258" width="20.7109375" customWidth="1"/>
    <col min="11259" max="11259" width="10.7109375" customWidth="1"/>
    <col min="11260" max="11260" width="20.7109375" customWidth="1"/>
    <col min="11261" max="11261" width="13.7109375" customWidth="1"/>
    <col min="11262" max="11262" width="25.7109375" customWidth="1"/>
    <col min="11263" max="11265" width="10.7109375" customWidth="1"/>
    <col min="11266" max="11268" width="14.28515625" bestFit="1" customWidth="1"/>
    <col min="11269" max="11269" width="9.140625" hidden="1"/>
    <col min="11270" max="11270" width="10.7109375" customWidth="1"/>
    <col min="11271" max="11271" width="25.7109375" customWidth="1"/>
    <col min="11272" max="11272" width="10.7109375" customWidth="1"/>
    <col min="11273" max="11273" width="25.7109375" customWidth="1"/>
    <col min="11274" max="11274" width="10.7109375" customWidth="1"/>
    <col min="11275" max="11275" width="25.7109375" customWidth="1"/>
    <col min="11276" max="11276" width="10.7109375" customWidth="1"/>
    <col min="11277" max="11277" width="25.7109375" customWidth="1"/>
    <col min="11278" max="11278" width="10.7109375" customWidth="1"/>
    <col min="11279" max="11279" width="25.7109375" customWidth="1"/>
    <col min="11280" max="11280" width="10.7109375" customWidth="1"/>
    <col min="11281" max="11281" width="25.7109375" customWidth="1"/>
    <col min="11282" max="11282" width="10.7109375" customWidth="1"/>
    <col min="11283" max="11283" width="25.7109375" customWidth="1"/>
    <col min="11284" max="11284" width="10.7109375" customWidth="1"/>
    <col min="11285" max="11285" width="25.7109375" customWidth="1"/>
    <col min="11286" max="11286" width="10.7109375" customWidth="1"/>
    <col min="11287" max="11287" width="25.7109375" customWidth="1"/>
    <col min="11288" max="11288" width="10.7109375" customWidth="1"/>
    <col min="11289" max="11289" width="25.7109375" customWidth="1"/>
    <col min="11290" max="11290" width="10.7109375" customWidth="1"/>
    <col min="11291" max="11291" width="25.7109375" customWidth="1"/>
    <col min="11292" max="11292" width="10.7109375" customWidth="1"/>
    <col min="11293" max="11293" width="25.7109375" customWidth="1"/>
    <col min="11294" max="11294" width="15.7109375" customWidth="1"/>
    <col min="11295" max="11295" width="6.5703125" customWidth="1"/>
    <col min="11296" max="11296" width="15.7109375" customWidth="1"/>
    <col min="11297" max="11297" width="6.5703125" customWidth="1"/>
    <col min="11298" max="11298" width="15.7109375" customWidth="1"/>
    <col min="11299" max="11299" width="6.5703125" customWidth="1"/>
    <col min="11300" max="11300" width="15.7109375" customWidth="1"/>
    <col min="11301" max="11301" width="6.5703125" customWidth="1"/>
    <col min="11302" max="11302" width="15.7109375" customWidth="1"/>
    <col min="11303" max="11303" width="6.5703125" customWidth="1"/>
    <col min="11304" max="11304" width="1.5703125" customWidth="1"/>
    <col min="11305" max="11511" width="9.140625" hidden="1"/>
    <col min="11512" max="11512" width="2.140625" customWidth="1"/>
    <col min="11513" max="11513" width="7.5703125" customWidth="1"/>
    <col min="11514" max="11514" width="20.7109375" customWidth="1"/>
    <col min="11515" max="11515" width="10.7109375" customWidth="1"/>
    <col min="11516" max="11516" width="20.7109375" customWidth="1"/>
    <col min="11517" max="11517" width="13.7109375" customWidth="1"/>
    <col min="11518" max="11518" width="25.7109375" customWidth="1"/>
    <col min="11519" max="11521" width="10.7109375" customWidth="1"/>
    <col min="11522" max="11524" width="14.28515625" bestFit="1" customWidth="1"/>
    <col min="11525" max="11525" width="9.140625" hidden="1"/>
    <col min="11526" max="11526" width="10.7109375" customWidth="1"/>
    <col min="11527" max="11527" width="25.7109375" customWidth="1"/>
    <col min="11528" max="11528" width="10.7109375" customWidth="1"/>
    <col min="11529" max="11529" width="25.7109375" customWidth="1"/>
    <col min="11530" max="11530" width="10.7109375" customWidth="1"/>
    <col min="11531" max="11531" width="25.7109375" customWidth="1"/>
    <col min="11532" max="11532" width="10.7109375" customWidth="1"/>
    <col min="11533" max="11533" width="25.7109375" customWidth="1"/>
    <col min="11534" max="11534" width="10.7109375" customWidth="1"/>
    <col min="11535" max="11535" width="25.7109375" customWidth="1"/>
    <col min="11536" max="11536" width="10.7109375" customWidth="1"/>
    <col min="11537" max="11537" width="25.7109375" customWidth="1"/>
    <col min="11538" max="11538" width="10.7109375" customWidth="1"/>
    <col min="11539" max="11539" width="25.7109375" customWidth="1"/>
    <col min="11540" max="11540" width="10.7109375" customWidth="1"/>
    <col min="11541" max="11541" width="25.7109375" customWidth="1"/>
    <col min="11542" max="11542" width="10.7109375" customWidth="1"/>
    <col min="11543" max="11543" width="25.7109375" customWidth="1"/>
    <col min="11544" max="11544" width="10.7109375" customWidth="1"/>
    <col min="11545" max="11545" width="25.7109375" customWidth="1"/>
    <col min="11546" max="11546" width="10.7109375" customWidth="1"/>
    <col min="11547" max="11547" width="25.7109375" customWidth="1"/>
    <col min="11548" max="11548" width="10.7109375" customWidth="1"/>
    <col min="11549" max="11549" width="25.7109375" customWidth="1"/>
    <col min="11550" max="11550" width="15.7109375" customWidth="1"/>
    <col min="11551" max="11551" width="6.5703125" customWidth="1"/>
    <col min="11552" max="11552" width="15.7109375" customWidth="1"/>
    <col min="11553" max="11553" width="6.5703125" customWidth="1"/>
    <col min="11554" max="11554" width="15.7109375" customWidth="1"/>
    <col min="11555" max="11555" width="6.5703125" customWidth="1"/>
    <col min="11556" max="11556" width="15.7109375" customWidth="1"/>
    <col min="11557" max="11557" width="6.5703125" customWidth="1"/>
    <col min="11558" max="11558" width="15.7109375" customWidth="1"/>
    <col min="11559" max="11559" width="6.5703125" customWidth="1"/>
    <col min="11560" max="11560" width="1.5703125" customWidth="1"/>
    <col min="11561" max="11767" width="9.140625" hidden="1"/>
    <col min="11768" max="11768" width="2.140625" customWidth="1"/>
    <col min="11769" max="11769" width="7.5703125" customWidth="1"/>
    <col min="11770" max="11770" width="20.7109375" customWidth="1"/>
    <col min="11771" max="11771" width="10.7109375" customWidth="1"/>
    <col min="11772" max="11772" width="20.7109375" customWidth="1"/>
    <col min="11773" max="11773" width="13.7109375" customWidth="1"/>
    <col min="11774" max="11774" width="25.7109375" customWidth="1"/>
    <col min="11775" max="11777" width="10.7109375" customWidth="1"/>
    <col min="11778" max="11780" width="14.28515625" bestFit="1" customWidth="1"/>
    <col min="11781" max="11781" width="9.140625" hidden="1"/>
    <col min="11782" max="11782" width="10.7109375" customWidth="1"/>
    <col min="11783" max="11783" width="25.7109375" customWidth="1"/>
    <col min="11784" max="11784" width="10.7109375" customWidth="1"/>
    <col min="11785" max="11785" width="25.7109375" customWidth="1"/>
    <col min="11786" max="11786" width="10.7109375" customWidth="1"/>
    <col min="11787" max="11787" width="25.7109375" customWidth="1"/>
    <col min="11788" max="11788" width="10.7109375" customWidth="1"/>
    <col min="11789" max="11789" width="25.7109375" customWidth="1"/>
    <col min="11790" max="11790" width="10.7109375" customWidth="1"/>
    <col min="11791" max="11791" width="25.7109375" customWidth="1"/>
    <col min="11792" max="11792" width="10.7109375" customWidth="1"/>
    <col min="11793" max="11793" width="25.7109375" customWidth="1"/>
    <col min="11794" max="11794" width="10.7109375" customWidth="1"/>
    <col min="11795" max="11795" width="25.7109375" customWidth="1"/>
    <col min="11796" max="11796" width="10.7109375" customWidth="1"/>
    <col min="11797" max="11797" width="25.7109375" customWidth="1"/>
    <col min="11798" max="11798" width="10.7109375" customWidth="1"/>
    <col min="11799" max="11799" width="25.7109375" customWidth="1"/>
    <col min="11800" max="11800" width="10.7109375" customWidth="1"/>
    <col min="11801" max="11801" width="25.7109375" customWidth="1"/>
    <col min="11802" max="11802" width="10.7109375" customWidth="1"/>
    <col min="11803" max="11803" width="25.7109375" customWidth="1"/>
    <col min="11804" max="11804" width="10.7109375" customWidth="1"/>
    <col min="11805" max="11805" width="25.7109375" customWidth="1"/>
    <col min="11806" max="11806" width="15.7109375" customWidth="1"/>
    <col min="11807" max="11807" width="6.5703125" customWidth="1"/>
    <col min="11808" max="11808" width="15.7109375" customWidth="1"/>
    <col min="11809" max="11809" width="6.5703125" customWidth="1"/>
    <col min="11810" max="11810" width="15.7109375" customWidth="1"/>
    <col min="11811" max="11811" width="6.5703125" customWidth="1"/>
    <col min="11812" max="11812" width="15.7109375" customWidth="1"/>
    <col min="11813" max="11813" width="6.5703125" customWidth="1"/>
    <col min="11814" max="11814" width="15.7109375" customWidth="1"/>
    <col min="11815" max="11815" width="6.5703125" customWidth="1"/>
    <col min="11816" max="11816" width="1.5703125" customWidth="1"/>
    <col min="11817" max="12023" width="9.140625" hidden="1"/>
    <col min="12024" max="12024" width="2.140625" customWidth="1"/>
    <col min="12025" max="12025" width="7.5703125" customWidth="1"/>
    <col min="12026" max="12026" width="20.7109375" customWidth="1"/>
    <col min="12027" max="12027" width="10.7109375" customWidth="1"/>
    <col min="12028" max="12028" width="20.7109375" customWidth="1"/>
    <col min="12029" max="12029" width="13.7109375" customWidth="1"/>
    <col min="12030" max="12030" width="25.7109375" customWidth="1"/>
    <col min="12031" max="12033" width="10.7109375" customWidth="1"/>
    <col min="12034" max="12036" width="14.28515625" bestFit="1" customWidth="1"/>
    <col min="12037" max="12037" width="9.140625" hidden="1"/>
    <col min="12038" max="12038" width="10.7109375" customWidth="1"/>
    <col min="12039" max="12039" width="25.7109375" customWidth="1"/>
    <col min="12040" max="12040" width="10.7109375" customWidth="1"/>
    <col min="12041" max="12041" width="25.7109375" customWidth="1"/>
    <col min="12042" max="12042" width="10.7109375" customWidth="1"/>
    <col min="12043" max="12043" width="25.7109375" customWidth="1"/>
    <col min="12044" max="12044" width="10.7109375" customWidth="1"/>
    <col min="12045" max="12045" width="25.7109375" customWidth="1"/>
    <col min="12046" max="12046" width="10.7109375" customWidth="1"/>
    <col min="12047" max="12047" width="25.7109375" customWidth="1"/>
    <col min="12048" max="12048" width="10.7109375" customWidth="1"/>
    <col min="12049" max="12049" width="25.7109375" customWidth="1"/>
    <col min="12050" max="12050" width="10.7109375" customWidth="1"/>
    <col min="12051" max="12051" width="25.7109375" customWidth="1"/>
    <col min="12052" max="12052" width="10.7109375" customWidth="1"/>
    <col min="12053" max="12053" width="25.7109375" customWidth="1"/>
    <col min="12054" max="12054" width="10.7109375" customWidth="1"/>
    <col min="12055" max="12055" width="25.7109375" customWidth="1"/>
    <col min="12056" max="12056" width="10.7109375" customWidth="1"/>
    <col min="12057" max="12057" width="25.7109375" customWidth="1"/>
    <col min="12058" max="12058" width="10.7109375" customWidth="1"/>
    <col min="12059" max="12059" width="25.7109375" customWidth="1"/>
    <col min="12060" max="12060" width="10.7109375" customWidth="1"/>
    <col min="12061" max="12061" width="25.7109375" customWidth="1"/>
    <col min="12062" max="12062" width="15.7109375" customWidth="1"/>
    <col min="12063" max="12063" width="6.5703125" customWidth="1"/>
    <col min="12064" max="12064" width="15.7109375" customWidth="1"/>
    <col min="12065" max="12065" width="6.5703125" customWidth="1"/>
    <col min="12066" max="12066" width="15.7109375" customWidth="1"/>
    <col min="12067" max="12067" width="6.5703125" customWidth="1"/>
    <col min="12068" max="12068" width="15.7109375" customWidth="1"/>
    <col min="12069" max="12069" width="6.5703125" customWidth="1"/>
    <col min="12070" max="12070" width="15.7109375" customWidth="1"/>
    <col min="12071" max="12071" width="6.5703125" customWidth="1"/>
    <col min="12072" max="12072" width="1.5703125" customWidth="1"/>
    <col min="12073" max="12279" width="9.140625" hidden="1"/>
    <col min="12280" max="12280" width="2.140625" customWidth="1"/>
    <col min="12281" max="12281" width="7.5703125" customWidth="1"/>
    <col min="12282" max="12282" width="20.7109375" customWidth="1"/>
    <col min="12283" max="12283" width="10.7109375" customWidth="1"/>
    <col min="12284" max="12284" width="20.7109375" customWidth="1"/>
    <col min="12285" max="12285" width="13.7109375" customWidth="1"/>
    <col min="12286" max="12286" width="25.7109375" customWidth="1"/>
    <col min="12287" max="12289" width="10.7109375" customWidth="1"/>
    <col min="12290" max="12292" width="14.28515625" bestFit="1" customWidth="1"/>
    <col min="12293" max="12293" width="9.140625" hidden="1"/>
    <col min="12294" max="12294" width="10.7109375" customWidth="1"/>
    <col min="12295" max="12295" width="25.7109375" customWidth="1"/>
    <col min="12296" max="12296" width="10.7109375" customWidth="1"/>
    <col min="12297" max="12297" width="25.7109375" customWidth="1"/>
    <col min="12298" max="12298" width="10.7109375" customWidth="1"/>
    <col min="12299" max="12299" width="25.7109375" customWidth="1"/>
    <col min="12300" max="12300" width="10.7109375" customWidth="1"/>
    <col min="12301" max="12301" width="25.7109375" customWidth="1"/>
    <col min="12302" max="12302" width="10.7109375" customWidth="1"/>
    <col min="12303" max="12303" width="25.7109375" customWidth="1"/>
    <col min="12304" max="12304" width="10.7109375" customWidth="1"/>
    <col min="12305" max="12305" width="25.7109375" customWidth="1"/>
    <col min="12306" max="12306" width="10.7109375" customWidth="1"/>
    <col min="12307" max="12307" width="25.7109375" customWidth="1"/>
    <col min="12308" max="12308" width="10.7109375" customWidth="1"/>
    <col min="12309" max="12309" width="25.7109375" customWidth="1"/>
    <col min="12310" max="12310" width="10.7109375" customWidth="1"/>
    <col min="12311" max="12311" width="25.7109375" customWidth="1"/>
    <col min="12312" max="12312" width="10.7109375" customWidth="1"/>
    <col min="12313" max="12313" width="25.7109375" customWidth="1"/>
    <col min="12314" max="12314" width="10.7109375" customWidth="1"/>
    <col min="12315" max="12315" width="25.7109375" customWidth="1"/>
    <col min="12316" max="12316" width="10.7109375" customWidth="1"/>
    <col min="12317" max="12317" width="25.7109375" customWidth="1"/>
    <col min="12318" max="12318" width="15.7109375" customWidth="1"/>
    <col min="12319" max="12319" width="6.5703125" customWidth="1"/>
    <col min="12320" max="12320" width="15.7109375" customWidth="1"/>
    <col min="12321" max="12321" width="6.5703125" customWidth="1"/>
    <col min="12322" max="12322" width="15.7109375" customWidth="1"/>
    <col min="12323" max="12323" width="6.5703125" customWidth="1"/>
    <col min="12324" max="12324" width="15.7109375" customWidth="1"/>
    <col min="12325" max="12325" width="6.5703125" customWidth="1"/>
    <col min="12326" max="12326" width="15.7109375" customWidth="1"/>
    <col min="12327" max="12327" width="6.5703125" customWidth="1"/>
    <col min="12328" max="12328" width="1.5703125" customWidth="1"/>
    <col min="12329" max="12535" width="9.140625" hidden="1"/>
    <col min="12536" max="12536" width="2.140625" customWidth="1"/>
    <col min="12537" max="12537" width="7.5703125" customWidth="1"/>
    <col min="12538" max="12538" width="20.7109375" customWidth="1"/>
    <col min="12539" max="12539" width="10.7109375" customWidth="1"/>
    <col min="12540" max="12540" width="20.7109375" customWidth="1"/>
    <col min="12541" max="12541" width="13.7109375" customWidth="1"/>
    <col min="12542" max="12542" width="25.7109375" customWidth="1"/>
    <col min="12543" max="12545" width="10.7109375" customWidth="1"/>
    <col min="12546" max="12548" width="14.28515625" bestFit="1" customWidth="1"/>
    <col min="12549" max="12549" width="9.140625" hidden="1"/>
    <col min="12550" max="12550" width="10.7109375" customWidth="1"/>
    <col min="12551" max="12551" width="25.7109375" customWidth="1"/>
    <col min="12552" max="12552" width="10.7109375" customWidth="1"/>
    <col min="12553" max="12553" width="25.7109375" customWidth="1"/>
    <col min="12554" max="12554" width="10.7109375" customWidth="1"/>
    <col min="12555" max="12555" width="25.7109375" customWidth="1"/>
    <col min="12556" max="12556" width="10.7109375" customWidth="1"/>
    <col min="12557" max="12557" width="25.7109375" customWidth="1"/>
    <col min="12558" max="12558" width="10.7109375" customWidth="1"/>
    <col min="12559" max="12559" width="25.7109375" customWidth="1"/>
    <col min="12560" max="12560" width="10.7109375" customWidth="1"/>
    <col min="12561" max="12561" width="25.7109375" customWidth="1"/>
    <col min="12562" max="12562" width="10.7109375" customWidth="1"/>
    <col min="12563" max="12563" width="25.7109375" customWidth="1"/>
    <col min="12564" max="12564" width="10.7109375" customWidth="1"/>
    <col min="12565" max="12565" width="25.7109375" customWidth="1"/>
    <col min="12566" max="12566" width="10.7109375" customWidth="1"/>
    <col min="12567" max="12567" width="25.7109375" customWidth="1"/>
    <col min="12568" max="12568" width="10.7109375" customWidth="1"/>
    <col min="12569" max="12569" width="25.7109375" customWidth="1"/>
    <col min="12570" max="12570" width="10.7109375" customWidth="1"/>
    <col min="12571" max="12571" width="25.7109375" customWidth="1"/>
    <col min="12572" max="12572" width="10.7109375" customWidth="1"/>
    <col min="12573" max="12573" width="25.7109375" customWidth="1"/>
    <col min="12574" max="12574" width="15.7109375" customWidth="1"/>
    <col min="12575" max="12575" width="6.5703125" customWidth="1"/>
    <col min="12576" max="12576" width="15.7109375" customWidth="1"/>
    <col min="12577" max="12577" width="6.5703125" customWidth="1"/>
    <col min="12578" max="12578" width="15.7109375" customWidth="1"/>
    <col min="12579" max="12579" width="6.5703125" customWidth="1"/>
    <col min="12580" max="12580" width="15.7109375" customWidth="1"/>
    <col min="12581" max="12581" width="6.5703125" customWidth="1"/>
    <col min="12582" max="12582" width="15.7109375" customWidth="1"/>
    <col min="12583" max="12583" width="6.5703125" customWidth="1"/>
    <col min="12584" max="12584" width="1.5703125" customWidth="1"/>
    <col min="12585" max="12791" width="9.140625" hidden="1"/>
    <col min="12792" max="12792" width="2.140625" customWidth="1"/>
    <col min="12793" max="12793" width="7.5703125" customWidth="1"/>
    <col min="12794" max="12794" width="20.7109375" customWidth="1"/>
    <col min="12795" max="12795" width="10.7109375" customWidth="1"/>
    <col min="12796" max="12796" width="20.7109375" customWidth="1"/>
    <col min="12797" max="12797" width="13.7109375" customWidth="1"/>
    <col min="12798" max="12798" width="25.7109375" customWidth="1"/>
    <col min="12799" max="12801" width="10.7109375" customWidth="1"/>
    <col min="12802" max="12804" width="14.28515625" bestFit="1" customWidth="1"/>
    <col min="12805" max="12805" width="9.140625" hidden="1"/>
    <col min="12806" max="12806" width="10.7109375" customWidth="1"/>
    <col min="12807" max="12807" width="25.7109375" customWidth="1"/>
    <col min="12808" max="12808" width="10.7109375" customWidth="1"/>
    <col min="12809" max="12809" width="25.7109375" customWidth="1"/>
    <col min="12810" max="12810" width="10.7109375" customWidth="1"/>
    <col min="12811" max="12811" width="25.7109375" customWidth="1"/>
    <col min="12812" max="12812" width="10.7109375" customWidth="1"/>
    <col min="12813" max="12813" width="25.7109375" customWidth="1"/>
    <col min="12814" max="12814" width="10.7109375" customWidth="1"/>
    <col min="12815" max="12815" width="25.7109375" customWidth="1"/>
    <col min="12816" max="12816" width="10.7109375" customWidth="1"/>
    <col min="12817" max="12817" width="25.7109375" customWidth="1"/>
    <col min="12818" max="12818" width="10.7109375" customWidth="1"/>
    <col min="12819" max="12819" width="25.7109375" customWidth="1"/>
    <col min="12820" max="12820" width="10.7109375" customWidth="1"/>
    <col min="12821" max="12821" width="25.7109375" customWidth="1"/>
    <col min="12822" max="12822" width="10.7109375" customWidth="1"/>
    <col min="12823" max="12823" width="25.7109375" customWidth="1"/>
    <col min="12824" max="12824" width="10.7109375" customWidth="1"/>
    <col min="12825" max="12825" width="25.7109375" customWidth="1"/>
    <col min="12826" max="12826" width="10.7109375" customWidth="1"/>
    <col min="12827" max="12827" width="25.7109375" customWidth="1"/>
    <col min="12828" max="12828" width="10.7109375" customWidth="1"/>
    <col min="12829" max="12829" width="25.7109375" customWidth="1"/>
    <col min="12830" max="12830" width="15.7109375" customWidth="1"/>
    <col min="12831" max="12831" width="6.5703125" customWidth="1"/>
    <col min="12832" max="12832" width="15.7109375" customWidth="1"/>
    <col min="12833" max="12833" width="6.5703125" customWidth="1"/>
    <col min="12834" max="12834" width="15.7109375" customWidth="1"/>
    <col min="12835" max="12835" width="6.5703125" customWidth="1"/>
    <col min="12836" max="12836" width="15.7109375" customWidth="1"/>
    <col min="12837" max="12837" width="6.5703125" customWidth="1"/>
    <col min="12838" max="12838" width="15.7109375" customWidth="1"/>
    <col min="12839" max="12839" width="6.5703125" customWidth="1"/>
    <col min="12840" max="12840" width="1.5703125" customWidth="1"/>
    <col min="12841" max="13047" width="9.140625" hidden="1"/>
    <col min="13048" max="13048" width="2.140625" customWidth="1"/>
    <col min="13049" max="13049" width="7.5703125" customWidth="1"/>
    <col min="13050" max="13050" width="20.7109375" customWidth="1"/>
    <col min="13051" max="13051" width="10.7109375" customWidth="1"/>
    <col min="13052" max="13052" width="20.7109375" customWidth="1"/>
    <col min="13053" max="13053" width="13.7109375" customWidth="1"/>
    <col min="13054" max="13054" width="25.7109375" customWidth="1"/>
    <col min="13055" max="13057" width="10.7109375" customWidth="1"/>
    <col min="13058" max="13060" width="14.28515625" bestFit="1" customWidth="1"/>
    <col min="13061" max="13061" width="9.140625" hidden="1"/>
    <col min="13062" max="13062" width="10.7109375" customWidth="1"/>
    <col min="13063" max="13063" width="25.7109375" customWidth="1"/>
    <col min="13064" max="13064" width="10.7109375" customWidth="1"/>
    <col min="13065" max="13065" width="25.7109375" customWidth="1"/>
    <col min="13066" max="13066" width="10.7109375" customWidth="1"/>
    <col min="13067" max="13067" width="25.7109375" customWidth="1"/>
    <col min="13068" max="13068" width="10.7109375" customWidth="1"/>
    <col min="13069" max="13069" width="25.7109375" customWidth="1"/>
    <col min="13070" max="13070" width="10.7109375" customWidth="1"/>
    <col min="13071" max="13071" width="25.7109375" customWidth="1"/>
    <col min="13072" max="13072" width="10.7109375" customWidth="1"/>
    <col min="13073" max="13073" width="25.7109375" customWidth="1"/>
    <col min="13074" max="13074" width="10.7109375" customWidth="1"/>
    <col min="13075" max="13075" width="25.7109375" customWidth="1"/>
    <col min="13076" max="13076" width="10.7109375" customWidth="1"/>
    <col min="13077" max="13077" width="25.7109375" customWidth="1"/>
    <col min="13078" max="13078" width="10.7109375" customWidth="1"/>
    <col min="13079" max="13079" width="25.7109375" customWidth="1"/>
    <col min="13080" max="13080" width="10.7109375" customWidth="1"/>
    <col min="13081" max="13081" width="25.7109375" customWidth="1"/>
    <col min="13082" max="13082" width="10.7109375" customWidth="1"/>
    <col min="13083" max="13083" width="25.7109375" customWidth="1"/>
    <col min="13084" max="13084" width="10.7109375" customWidth="1"/>
    <col min="13085" max="13085" width="25.7109375" customWidth="1"/>
    <col min="13086" max="13086" width="15.7109375" customWidth="1"/>
    <col min="13087" max="13087" width="6.5703125" customWidth="1"/>
    <col min="13088" max="13088" width="15.7109375" customWidth="1"/>
    <col min="13089" max="13089" width="6.5703125" customWidth="1"/>
    <col min="13090" max="13090" width="15.7109375" customWidth="1"/>
    <col min="13091" max="13091" width="6.5703125" customWidth="1"/>
    <col min="13092" max="13092" width="15.7109375" customWidth="1"/>
    <col min="13093" max="13093" width="6.5703125" customWidth="1"/>
    <col min="13094" max="13094" width="15.7109375" customWidth="1"/>
    <col min="13095" max="13095" width="6.5703125" customWidth="1"/>
    <col min="13096" max="13096" width="1.5703125" customWidth="1"/>
    <col min="13097" max="13303" width="9.140625" hidden="1"/>
    <col min="13304" max="13304" width="2.140625" customWidth="1"/>
    <col min="13305" max="13305" width="7.5703125" customWidth="1"/>
    <col min="13306" max="13306" width="20.7109375" customWidth="1"/>
    <col min="13307" max="13307" width="10.7109375" customWidth="1"/>
    <col min="13308" max="13308" width="20.7109375" customWidth="1"/>
    <col min="13309" max="13309" width="13.7109375" customWidth="1"/>
    <col min="13310" max="13310" width="25.7109375" customWidth="1"/>
    <col min="13311" max="13313" width="10.7109375" customWidth="1"/>
    <col min="13314" max="13316" width="14.28515625" bestFit="1" customWidth="1"/>
    <col min="13317" max="13317" width="9.140625" hidden="1"/>
    <col min="13318" max="13318" width="10.7109375" customWidth="1"/>
    <col min="13319" max="13319" width="25.7109375" customWidth="1"/>
    <col min="13320" max="13320" width="10.7109375" customWidth="1"/>
    <col min="13321" max="13321" width="25.7109375" customWidth="1"/>
    <col min="13322" max="13322" width="10.7109375" customWidth="1"/>
    <col min="13323" max="13323" width="25.7109375" customWidth="1"/>
    <col min="13324" max="13324" width="10.7109375" customWidth="1"/>
    <col min="13325" max="13325" width="25.7109375" customWidth="1"/>
    <col min="13326" max="13326" width="10.7109375" customWidth="1"/>
    <col min="13327" max="13327" width="25.7109375" customWidth="1"/>
    <col min="13328" max="13328" width="10.7109375" customWidth="1"/>
    <col min="13329" max="13329" width="25.7109375" customWidth="1"/>
    <col min="13330" max="13330" width="10.7109375" customWidth="1"/>
    <col min="13331" max="13331" width="25.7109375" customWidth="1"/>
    <col min="13332" max="13332" width="10.7109375" customWidth="1"/>
    <col min="13333" max="13333" width="25.7109375" customWidth="1"/>
    <col min="13334" max="13334" width="10.7109375" customWidth="1"/>
    <col min="13335" max="13335" width="25.7109375" customWidth="1"/>
    <col min="13336" max="13336" width="10.7109375" customWidth="1"/>
    <col min="13337" max="13337" width="25.7109375" customWidth="1"/>
    <col min="13338" max="13338" width="10.7109375" customWidth="1"/>
    <col min="13339" max="13339" width="25.7109375" customWidth="1"/>
    <col min="13340" max="13340" width="10.7109375" customWidth="1"/>
    <col min="13341" max="13341" width="25.7109375" customWidth="1"/>
    <col min="13342" max="13342" width="15.7109375" customWidth="1"/>
    <col min="13343" max="13343" width="6.5703125" customWidth="1"/>
    <col min="13344" max="13344" width="15.7109375" customWidth="1"/>
    <col min="13345" max="13345" width="6.5703125" customWidth="1"/>
    <col min="13346" max="13346" width="15.7109375" customWidth="1"/>
    <col min="13347" max="13347" width="6.5703125" customWidth="1"/>
    <col min="13348" max="13348" width="15.7109375" customWidth="1"/>
    <col min="13349" max="13349" width="6.5703125" customWidth="1"/>
    <col min="13350" max="13350" width="15.7109375" customWidth="1"/>
    <col min="13351" max="13351" width="6.5703125" customWidth="1"/>
    <col min="13352" max="13352" width="1.5703125" customWidth="1"/>
    <col min="13353" max="13559" width="9.140625" hidden="1"/>
    <col min="13560" max="13560" width="2.140625" customWidth="1"/>
    <col min="13561" max="13561" width="7.5703125" customWidth="1"/>
    <col min="13562" max="13562" width="20.7109375" customWidth="1"/>
    <col min="13563" max="13563" width="10.7109375" customWidth="1"/>
    <col min="13564" max="13564" width="20.7109375" customWidth="1"/>
    <col min="13565" max="13565" width="13.7109375" customWidth="1"/>
    <col min="13566" max="13566" width="25.7109375" customWidth="1"/>
    <col min="13567" max="13569" width="10.7109375" customWidth="1"/>
    <col min="13570" max="13572" width="14.28515625" bestFit="1" customWidth="1"/>
    <col min="13573" max="13573" width="9.140625" hidden="1"/>
    <col min="13574" max="13574" width="10.7109375" customWidth="1"/>
    <col min="13575" max="13575" width="25.7109375" customWidth="1"/>
    <col min="13576" max="13576" width="10.7109375" customWidth="1"/>
    <col min="13577" max="13577" width="25.7109375" customWidth="1"/>
    <col min="13578" max="13578" width="10.7109375" customWidth="1"/>
    <col min="13579" max="13579" width="25.7109375" customWidth="1"/>
    <col min="13580" max="13580" width="10.7109375" customWidth="1"/>
    <col min="13581" max="13581" width="25.7109375" customWidth="1"/>
    <col min="13582" max="13582" width="10.7109375" customWidth="1"/>
    <col min="13583" max="13583" width="25.7109375" customWidth="1"/>
    <col min="13584" max="13584" width="10.7109375" customWidth="1"/>
    <col min="13585" max="13585" width="25.7109375" customWidth="1"/>
    <col min="13586" max="13586" width="10.7109375" customWidth="1"/>
    <col min="13587" max="13587" width="25.7109375" customWidth="1"/>
    <col min="13588" max="13588" width="10.7109375" customWidth="1"/>
    <col min="13589" max="13589" width="25.7109375" customWidth="1"/>
    <col min="13590" max="13590" width="10.7109375" customWidth="1"/>
    <col min="13591" max="13591" width="25.7109375" customWidth="1"/>
    <col min="13592" max="13592" width="10.7109375" customWidth="1"/>
    <col min="13593" max="13593" width="25.7109375" customWidth="1"/>
    <col min="13594" max="13594" width="10.7109375" customWidth="1"/>
    <col min="13595" max="13595" width="25.7109375" customWidth="1"/>
    <col min="13596" max="13596" width="10.7109375" customWidth="1"/>
    <col min="13597" max="13597" width="25.7109375" customWidth="1"/>
    <col min="13598" max="13598" width="15.7109375" customWidth="1"/>
    <col min="13599" max="13599" width="6.5703125" customWidth="1"/>
    <col min="13600" max="13600" width="15.7109375" customWidth="1"/>
    <col min="13601" max="13601" width="6.5703125" customWidth="1"/>
    <col min="13602" max="13602" width="15.7109375" customWidth="1"/>
    <col min="13603" max="13603" width="6.5703125" customWidth="1"/>
    <col min="13604" max="13604" width="15.7109375" customWidth="1"/>
    <col min="13605" max="13605" width="6.5703125" customWidth="1"/>
    <col min="13606" max="13606" width="15.7109375" customWidth="1"/>
    <col min="13607" max="13607" width="6.5703125" customWidth="1"/>
    <col min="13608" max="13608" width="1.5703125" customWidth="1"/>
    <col min="13609" max="13815" width="9.140625" hidden="1"/>
    <col min="13816" max="13816" width="2.140625" customWidth="1"/>
    <col min="13817" max="13817" width="7.5703125" customWidth="1"/>
    <col min="13818" max="13818" width="20.7109375" customWidth="1"/>
    <col min="13819" max="13819" width="10.7109375" customWidth="1"/>
    <col min="13820" max="13820" width="20.7109375" customWidth="1"/>
    <col min="13821" max="13821" width="13.7109375" customWidth="1"/>
    <col min="13822" max="13822" width="25.7109375" customWidth="1"/>
    <col min="13823" max="13825" width="10.7109375" customWidth="1"/>
    <col min="13826" max="13828" width="14.28515625" bestFit="1" customWidth="1"/>
    <col min="13829" max="13829" width="9.140625" hidden="1"/>
    <col min="13830" max="13830" width="10.7109375" customWidth="1"/>
    <col min="13831" max="13831" width="25.7109375" customWidth="1"/>
    <col min="13832" max="13832" width="10.7109375" customWidth="1"/>
    <col min="13833" max="13833" width="25.7109375" customWidth="1"/>
    <col min="13834" max="13834" width="10.7109375" customWidth="1"/>
    <col min="13835" max="13835" width="25.7109375" customWidth="1"/>
    <col min="13836" max="13836" width="10.7109375" customWidth="1"/>
    <col min="13837" max="13837" width="25.7109375" customWidth="1"/>
    <col min="13838" max="13838" width="10.7109375" customWidth="1"/>
    <col min="13839" max="13839" width="25.7109375" customWidth="1"/>
    <col min="13840" max="13840" width="10.7109375" customWidth="1"/>
    <col min="13841" max="13841" width="25.7109375" customWidth="1"/>
    <col min="13842" max="13842" width="10.7109375" customWidth="1"/>
    <col min="13843" max="13843" width="25.7109375" customWidth="1"/>
    <col min="13844" max="13844" width="10.7109375" customWidth="1"/>
    <col min="13845" max="13845" width="25.7109375" customWidth="1"/>
    <col min="13846" max="13846" width="10.7109375" customWidth="1"/>
    <col min="13847" max="13847" width="25.7109375" customWidth="1"/>
    <col min="13848" max="13848" width="10.7109375" customWidth="1"/>
    <col min="13849" max="13849" width="25.7109375" customWidth="1"/>
    <col min="13850" max="13850" width="10.7109375" customWidth="1"/>
    <col min="13851" max="13851" width="25.7109375" customWidth="1"/>
    <col min="13852" max="13852" width="10.7109375" customWidth="1"/>
    <col min="13853" max="13853" width="25.7109375" customWidth="1"/>
    <col min="13854" max="13854" width="15.7109375" customWidth="1"/>
    <col min="13855" max="13855" width="6.5703125" customWidth="1"/>
    <col min="13856" max="13856" width="15.7109375" customWidth="1"/>
    <col min="13857" max="13857" width="6.5703125" customWidth="1"/>
    <col min="13858" max="13858" width="15.7109375" customWidth="1"/>
    <col min="13859" max="13859" width="6.5703125" customWidth="1"/>
    <col min="13860" max="13860" width="15.7109375" customWidth="1"/>
    <col min="13861" max="13861" width="6.5703125" customWidth="1"/>
    <col min="13862" max="13862" width="15.7109375" customWidth="1"/>
    <col min="13863" max="13863" width="6.5703125" customWidth="1"/>
    <col min="13864" max="13864" width="1.5703125" customWidth="1"/>
    <col min="13865" max="14071" width="9.140625" hidden="1"/>
    <col min="14072" max="14072" width="2.140625" customWidth="1"/>
    <col min="14073" max="14073" width="7.5703125" customWidth="1"/>
    <col min="14074" max="14074" width="20.7109375" customWidth="1"/>
    <col min="14075" max="14075" width="10.7109375" customWidth="1"/>
    <col min="14076" max="14076" width="20.7109375" customWidth="1"/>
    <col min="14077" max="14077" width="13.7109375" customWidth="1"/>
    <col min="14078" max="14078" width="25.7109375" customWidth="1"/>
    <col min="14079" max="14081" width="10.7109375" customWidth="1"/>
    <col min="14082" max="14084" width="14.28515625" bestFit="1" customWidth="1"/>
    <col min="14085" max="14085" width="9.140625" hidden="1"/>
    <col min="14086" max="14086" width="10.7109375" customWidth="1"/>
    <col min="14087" max="14087" width="25.7109375" customWidth="1"/>
    <col min="14088" max="14088" width="10.7109375" customWidth="1"/>
    <col min="14089" max="14089" width="25.7109375" customWidth="1"/>
    <col min="14090" max="14090" width="10.7109375" customWidth="1"/>
    <col min="14091" max="14091" width="25.7109375" customWidth="1"/>
    <col min="14092" max="14092" width="10.7109375" customWidth="1"/>
    <col min="14093" max="14093" width="25.7109375" customWidth="1"/>
    <col min="14094" max="14094" width="10.7109375" customWidth="1"/>
    <col min="14095" max="14095" width="25.7109375" customWidth="1"/>
    <col min="14096" max="14096" width="10.7109375" customWidth="1"/>
    <col min="14097" max="14097" width="25.7109375" customWidth="1"/>
    <col min="14098" max="14098" width="10.7109375" customWidth="1"/>
    <col min="14099" max="14099" width="25.7109375" customWidth="1"/>
    <col min="14100" max="14100" width="10.7109375" customWidth="1"/>
    <col min="14101" max="14101" width="25.7109375" customWidth="1"/>
    <col min="14102" max="14102" width="10.7109375" customWidth="1"/>
    <col min="14103" max="14103" width="25.7109375" customWidth="1"/>
    <col min="14104" max="14104" width="10.7109375" customWidth="1"/>
    <col min="14105" max="14105" width="25.7109375" customWidth="1"/>
    <col min="14106" max="14106" width="10.7109375" customWidth="1"/>
    <col min="14107" max="14107" width="25.7109375" customWidth="1"/>
    <col min="14108" max="14108" width="10.7109375" customWidth="1"/>
    <col min="14109" max="14109" width="25.7109375" customWidth="1"/>
    <col min="14110" max="14110" width="15.7109375" customWidth="1"/>
    <col min="14111" max="14111" width="6.5703125" customWidth="1"/>
    <col min="14112" max="14112" width="15.7109375" customWidth="1"/>
    <col min="14113" max="14113" width="6.5703125" customWidth="1"/>
    <col min="14114" max="14114" width="15.7109375" customWidth="1"/>
    <col min="14115" max="14115" width="6.5703125" customWidth="1"/>
    <col min="14116" max="14116" width="15.7109375" customWidth="1"/>
    <col min="14117" max="14117" width="6.5703125" customWidth="1"/>
    <col min="14118" max="14118" width="15.7109375" customWidth="1"/>
    <col min="14119" max="14119" width="6.5703125" customWidth="1"/>
    <col min="14120" max="14120" width="1.5703125" customWidth="1"/>
    <col min="14121" max="14327" width="9.140625" hidden="1"/>
    <col min="14328" max="14328" width="2.140625" customWidth="1"/>
    <col min="14329" max="14329" width="7.5703125" customWidth="1"/>
    <col min="14330" max="14330" width="20.7109375" customWidth="1"/>
    <col min="14331" max="14331" width="10.7109375" customWidth="1"/>
    <col min="14332" max="14332" width="20.7109375" customWidth="1"/>
    <col min="14333" max="14333" width="13.7109375" customWidth="1"/>
    <col min="14334" max="14334" width="25.7109375" customWidth="1"/>
    <col min="14335" max="14337" width="10.7109375" customWidth="1"/>
    <col min="14338" max="14340" width="14.28515625" bestFit="1" customWidth="1"/>
    <col min="14341" max="14341" width="9.140625" hidden="1"/>
    <col min="14342" max="14342" width="10.7109375" customWidth="1"/>
    <col min="14343" max="14343" width="25.7109375" customWidth="1"/>
    <col min="14344" max="14344" width="10.7109375" customWidth="1"/>
    <col min="14345" max="14345" width="25.7109375" customWidth="1"/>
    <col min="14346" max="14346" width="10.7109375" customWidth="1"/>
    <col min="14347" max="14347" width="25.7109375" customWidth="1"/>
    <col min="14348" max="14348" width="10.7109375" customWidth="1"/>
    <col min="14349" max="14349" width="25.7109375" customWidth="1"/>
    <col min="14350" max="14350" width="10.7109375" customWidth="1"/>
    <col min="14351" max="14351" width="25.7109375" customWidth="1"/>
    <col min="14352" max="14352" width="10.7109375" customWidth="1"/>
    <col min="14353" max="14353" width="25.7109375" customWidth="1"/>
    <col min="14354" max="14354" width="10.7109375" customWidth="1"/>
    <col min="14355" max="14355" width="25.7109375" customWidth="1"/>
    <col min="14356" max="14356" width="10.7109375" customWidth="1"/>
    <col min="14357" max="14357" width="25.7109375" customWidth="1"/>
    <col min="14358" max="14358" width="10.7109375" customWidth="1"/>
    <col min="14359" max="14359" width="25.7109375" customWidth="1"/>
    <col min="14360" max="14360" width="10.7109375" customWidth="1"/>
    <col min="14361" max="14361" width="25.7109375" customWidth="1"/>
    <col min="14362" max="14362" width="10.7109375" customWidth="1"/>
    <col min="14363" max="14363" width="25.7109375" customWidth="1"/>
    <col min="14364" max="14364" width="10.7109375" customWidth="1"/>
    <col min="14365" max="14365" width="25.7109375" customWidth="1"/>
    <col min="14366" max="14366" width="15.7109375" customWidth="1"/>
    <col min="14367" max="14367" width="6.5703125" customWidth="1"/>
    <col min="14368" max="14368" width="15.7109375" customWidth="1"/>
    <col min="14369" max="14369" width="6.5703125" customWidth="1"/>
    <col min="14370" max="14370" width="15.7109375" customWidth="1"/>
    <col min="14371" max="14371" width="6.5703125" customWidth="1"/>
    <col min="14372" max="14372" width="15.7109375" customWidth="1"/>
    <col min="14373" max="14373" width="6.5703125" customWidth="1"/>
    <col min="14374" max="14374" width="15.7109375" customWidth="1"/>
    <col min="14375" max="14375" width="6.5703125" customWidth="1"/>
    <col min="14376" max="14376" width="1.5703125" customWidth="1"/>
    <col min="14377" max="14583" width="9.140625" hidden="1"/>
    <col min="14584" max="14584" width="2.140625" customWidth="1"/>
    <col min="14585" max="14585" width="7.5703125" customWidth="1"/>
    <col min="14586" max="14586" width="20.7109375" customWidth="1"/>
    <col min="14587" max="14587" width="10.7109375" customWidth="1"/>
    <col min="14588" max="14588" width="20.7109375" customWidth="1"/>
    <col min="14589" max="14589" width="13.7109375" customWidth="1"/>
    <col min="14590" max="14590" width="25.7109375" customWidth="1"/>
    <col min="14591" max="14593" width="10.7109375" customWidth="1"/>
    <col min="14594" max="14596" width="14.28515625" bestFit="1" customWidth="1"/>
    <col min="14597" max="14597" width="9.140625" hidden="1"/>
    <col min="14598" max="14598" width="10.7109375" customWidth="1"/>
    <col min="14599" max="14599" width="25.7109375" customWidth="1"/>
    <col min="14600" max="14600" width="10.7109375" customWidth="1"/>
    <col min="14601" max="14601" width="25.7109375" customWidth="1"/>
    <col min="14602" max="14602" width="10.7109375" customWidth="1"/>
    <col min="14603" max="14603" width="25.7109375" customWidth="1"/>
    <col min="14604" max="14604" width="10.7109375" customWidth="1"/>
    <col min="14605" max="14605" width="25.7109375" customWidth="1"/>
    <col min="14606" max="14606" width="10.7109375" customWidth="1"/>
    <col min="14607" max="14607" width="25.7109375" customWidth="1"/>
    <col min="14608" max="14608" width="10.7109375" customWidth="1"/>
    <col min="14609" max="14609" width="25.7109375" customWidth="1"/>
    <col min="14610" max="14610" width="10.7109375" customWidth="1"/>
    <col min="14611" max="14611" width="25.7109375" customWidth="1"/>
    <col min="14612" max="14612" width="10.7109375" customWidth="1"/>
    <col min="14613" max="14613" width="25.7109375" customWidth="1"/>
    <col min="14614" max="14614" width="10.7109375" customWidth="1"/>
    <col min="14615" max="14615" width="25.7109375" customWidth="1"/>
    <col min="14616" max="14616" width="10.7109375" customWidth="1"/>
    <col min="14617" max="14617" width="25.7109375" customWidth="1"/>
    <col min="14618" max="14618" width="10.7109375" customWidth="1"/>
    <col min="14619" max="14619" width="25.7109375" customWidth="1"/>
    <col min="14620" max="14620" width="10.7109375" customWidth="1"/>
    <col min="14621" max="14621" width="25.7109375" customWidth="1"/>
    <col min="14622" max="14622" width="15.7109375" customWidth="1"/>
    <col min="14623" max="14623" width="6.5703125" customWidth="1"/>
    <col min="14624" max="14624" width="15.7109375" customWidth="1"/>
    <col min="14625" max="14625" width="6.5703125" customWidth="1"/>
    <col min="14626" max="14626" width="15.7109375" customWidth="1"/>
    <col min="14627" max="14627" width="6.5703125" customWidth="1"/>
    <col min="14628" max="14628" width="15.7109375" customWidth="1"/>
    <col min="14629" max="14629" width="6.5703125" customWidth="1"/>
    <col min="14630" max="14630" width="15.7109375" customWidth="1"/>
    <col min="14631" max="14631" width="6.5703125" customWidth="1"/>
    <col min="14632" max="14632" width="1.5703125" customWidth="1"/>
    <col min="14633" max="14839" width="9.140625" hidden="1"/>
    <col min="14840" max="14840" width="2.140625" customWidth="1"/>
    <col min="14841" max="14841" width="7.5703125" customWidth="1"/>
    <col min="14842" max="14842" width="20.7109375" customWidth="1"/>
    <col min="14843" max="14843" width="10.7109375" customWidth="1"/>
    <col min="14844" max="14844" width="20.7109375" customWidth="1"/>
    <col min="14845" max="14845" width="13.7109375" customWidth="1"/>
    <col min="14846" max="14846" width="25.7109375" customWidth="1"/>
    <col min="14847" max="14849" width="10.7109375" customWidth="1"/>
    <col min="14850" max="14852" width="14.28515625" bestFit="1" customWidth="1"/>
    <col min="14853" max="14853" width="9.140625" hidden="1"/>
    <col min="14854" max="14854" width="10.7109375" customWidth="1"/>
    <col min="14855" max="14855" width="25.7109375" customWidth="1"/>
    <col min="14856" max="14856" width="10.7109375" customWidth="1"/>
    <col min="14857" max="14857" width="25.7109375" customWidth="1"/>
    <col min="14858" max="14858" width="10.7109375" customWidth="1"/>
    <col min="14859" max="14859" width="25.7109375" customWidth="1"/>
    <col min="14860" max="14860" width="10.7109375" customWidth="1"/>
    <col min="14861" max="14861" width="25.7109375" customWidth="1"/>
    <col min="14862" max="14862" width="10.7109375" customWidth="1"/>
    <col min="14863" max="14863" width="25.7109375" customWidth="1"/>
    <col min="14864" max="14864" width="10.7109375" customWidth="1"/>
    <col min="14865" max="14865" width="25.7109375" customWidth="1"/>
    <col min="14866" max="14866" width="10.7109375" customWidth="1"/>
    <col min="14867" max="14867" width="25.7109375" customWidth="1"/>
    <col min="14868" max="14868" width="10.7109375" customWidth="1"/>
    <col min="14869" max="14869" width="25.7109375" customWidth="1"/>
    <col min="14870" max="14870" width="10.7109375" customWidth="1"/>
    <col min="14871" max="14871" width="25.7109375" customWidth="1"/>
    <col min="14872" max="14872" width="10.7109375" customWidth="1"/>
    <col min="14873" max="14873" width="25.7109375" customWidth="1"/>
    <col min="14874" max="14874" width="10.7109375" customWidth="1"/>
    <col min="14875" max="14875" width="25.7109375" customWidth="1"/>
    <col min="14876" max="14876" width="10.7109375" customWidth="1"/>
    <col min="14877" max="14877" width="25.7109375" customWidth="1"/>
    <col min="14878" max="14878" width="15.7109375" customWidth="1"/>
    <col min="14879" max="14879" width="6.5703125" customWidth="1"/>
    <col min="14880" max="14880" width="15.7109375" customWidth="1"/>
    <col min="14881" max="14881" width="6.5703125" customWidth="1"/>
    <col min="14882" max="14882" width="15.7109375" customWidth="1"/>
    <col min="14883" max="14883" width="6.5703125" customWidth="1"/>
    <col min="14884" max="14884" width="15.7109375" customWidth="1"/>
    <col min="14885" max="14885" width="6.5703125" customWidth="1"/>
    <col min="14886" max="14886" width="15.7109375" customWidth="1"/>
    <col min="14887" max="14887" width="6.5703125" customWidth="1"/>
    <col min="14888" max="14888" width="1.5703125" customWidth="1"/>
    <col min="14889" max="15095" width="9.140625" hidden="1"/>
    <col min="15096" max="15096" width="2.140625" customWidth="1"/>
    <col min="15097" max="15097" width="7.5703125" customWidth="1"/>
    <col min="15098" max="15098" width="20.7109375" customWidth="1"/>
    <col min="15099" max="15099" width="10.7109375" customWidth="1"/>
    <col min="15100" max="15100" width="20.7109375" customWidth="1"/>
    <col min="15101" max="15101" width="13.7109375" customWidth="1"/>
    <col min="15102" max="15102" width="25.7109375" customWidth="1"/>
    <col min="15103" max="15105" width="10.7109375" customWidth="1"/>
    <col min="15106" max="15108" width="14.28515625" bestFit="1" customWidth="1"/>
    <col min="15109" max="15109" width="9.140625" hidden="1"/>
    <col min="15110" max="15110" width="10.7109375" customWidth="1"/>
    <col min="15111" max="15111" width="25.7109375" customWidth="1"/>
    <col min="15112" max="15112" width="10.7109375" customWidth="1"/>
    <col min="15113" max="15113" width="25.7109375" customWidth="1"/>
    <col min="15114" max="15114" width="10.7109375" customWidth="1"/>
    <col min="15115" max="15115" width="25.7109375" customWidth="1"/>
    <col min="15116" max="15116" width="10.7109375" customWidth="1"/>
    <col min="15117" max="15117" width="25.7109375" customWidth="1"/>
    <col min="15118" max="15118" width="10.7109375" customWidth="1"/>
    <col min="15119" max="15119" width="25.7109375" customWidth="1"/>
    <col min="15120" max="15120" width="10.7109375" customWidth="1"/>
    <col min="15121" max="15121" width="25.7109375" customWidth="1"/>
    <col min="15122" max="15122" width="10.7109375" customWidth="1"/>
    <col min="15123" max="15123" width="25.7109375" customWidth="1"/>
    <col min="15124" max="15124" width="10.7109375" customWidth="1"/>
    <col min="15125" max="15125" width="25.7109375" customWidth="1"/>
    <col min="15126" max="15126" width="10.7109375" customWidth="1"/>
    <col min="15127" max="15127" width="25.7109375" customWidth="1"/>
    <col min="15128" max="15128" width="10.7109375" customWidth="1"/>
    <col min="15129" max="15129" width="25.7109375" customWidth="1"/>
    <col min="15130" max="15130" width="10.7109375" customWidth="1"/>
    <col min="15131" max="15131" width="25.7109375" customWidth="1"/>
    <col min="15132" max="15132" width="10.7109375" customWidth="1"/>
    <col min="15133" max="15133" width="25.7109375" customWidth="1"/>
    <col min="15134" max="15134" width="15.7109375" customWidth="1"/>
    <col min="15135" max="15135" width="6.5703125" customWidth="1"/>
    <col min="15136" max="15136" width="15.7109375" customWidth="1"/>
    <col min="15137" max="15137" width="6.5703125" customWidth="1"/>
    <col min="15138" max="15138" width="15.7109375" customWidth="1"/>
    <col min="15139" max="15139" width="6.5703125" customWidth="1"/>
    <col min="15140" max="15140" width="15.7109375" customWidth="1"/>
    <col min="15141" max="15141" width="6.5703125" customWidth="1"/>
    <col min="15142" max="15142" width="15.7109375" customWidth="1"/>
    <col min="15143" max="15143" width="6.5703125" customWidth="1"/>
    <col min="15144" max="15144" width="1.5703125" customWidth="1"/>
    <col min="15145" max="15351" width="9.140625" hidden="1"/>
    <col min="15352" max="15352" width="2.140625" customWidth="1"/>
    <col min="15353" max="15353" width="7.5703125" customWidth="1"/>
    <col min="15354" max="15354" width="20.7109375" customWidth="1"/>
    <col min="15355" max="15355" width="10.7109375" customWidth="1"/>
    <col min="15356" max="15356" width="20.7109375" customWidth="1"/>
    <col min="15357" max="15357" width="13.7109375" customWidth="1"/>
    <col min="15358" max="15358" width="25.7109375" customWidth="1"/>
    <col min="15359" max="15361" width="10.7109375" customWidth="1"/>
    <col min="15362" max="15364" width="14.28515625" bestFit="1" customWidth="1"/>
    <col min="15365" max="15365" width="9.140625" hidden="1"/>
    <col min="15366" max="15366" width="10.7109375" customWidth="1"/>
    <col min="15367" max="15367" width="25.7109375" customWidth="1"/>
    <col min="15368" max="15368" width="10.7109375" customWidth="1"/>
    <col min="15369" max="15369" width="25.7109375" customWidth="1"/>
    <col min="15370" max="15370" width="10.7109375" customWidth="1"/>
    <col min="15371" max="15371" width="25.7109375" customWidth="1"/>
    <col min="15372" max="15372" width="10.7109375" customWidth="1"/>
    <col min="15373" max="15373" width="25.7109375" customWidth="1"/>
    <col min="15374" max="15374" width="10.7109375" customWidth="1"/>
    <col min="15375" max="15375" width="25.7109375" customWidth="1"/>
    <col min="15376" max="15376" width="10.7109375" customWidth="1"/>
    <col min="15377" max="15377" width="25.7109375" customWidth="1"/>
    <col min="15378" max="15378" width="10.7109375" customWidth="1"/>
    <col min="15379" max="15379" width="25.7109375" customWidth="1"/>
    <col min="15380" max="15380" width="10.7109375" customWidth="1"/>
    <col min="15381" max="15381" width="25.7109375" customWidth="1"/>
    <col min="15382" max="15382" width="10.7109375" customWidth="1"/>
    <col min="15383" max="15383" width="25.7109375" customWidth="1"/>
    <col min="15384" max="15384" width="10.7109375" customWidth="1"/>
    <col min="15385" max="15385" width="25.7109375" customWidth="1"/>
    <col min="15386" max="15386" width="10.7109375" customWidth="1"/>
    <col min="15387" max="15387" width="25.7109375" customWidth="1"/>
    <col min="15388" max="15388" width="10.7109375" customWidth="1"/>
    <col min="15389" max="15389" width="25.7109375" customWidth="1"/>
    <col min="15390" max="15390" width="15.7109375" customWidth="1"/>
    <col min="15391" max="15391" width="6.5703125" customWidth="1"/>
    <col min="15392" max="15392" width="15.7109375" customWidth="1"/>
    <col min="15393" max="15393" width="6.5703125" customWidth="1"/>
    <col min="15394" max="15394" width="15.7109375" customWidth="1"/>
    <col min="15395" max="15395" width="6.5703125" customWidth="1"/>
    <col min="15396" max="15396" width="15.7109375" customWidth="1"/>
    <col min="15397" max="15397" width="6.5703125" customWidth="1"/>
    <col min="15398" max="15398" width="15.7109375" customWidth="1"/>
    <col min="15399" max="15399" width="6.5703125" customWidth="1"/>
    <col min="15400" max="15400" width="1.5703125" customWidth="1"/>
    <col min="15401" max="15607" width="9.140625" hidden="1"/>
    <col min="15608" max="15608" width="2.140625" customWidth="1"/>
    <col min="15609" max="15609" width="7.5703125" customWidth="1"/>
    <col min="15610" max="15610" width="20.7109375" customWidth="1"/>
    <col min="15611" max="15611" width="10.7109375" customWidth="1"/>
    <col min="15612" max="15612" width="20.7109375" customWidth="1"/>
    <col min="15613" max="15613" width="13.7109375" customWidth="1"/>
    <col min="15614" max="15614" width="25.7109375" customWidth="1"/>
    <col min="15615" max="15617" width="10.7109375" customWidth="1"/>
    <col min="15618" max="15620" width="14.28515625" bestFit="1" customWidth="1"/>
    <col min="15621" max="15621" width="9.140625" hidden="1"/>
    <col min="15622" max="15622" width="10.7109375" customWidth="1"/>
    <col min="15623" max="15623" width="25.7109375" customWidth="1"/>
    <col min="15624" max="15624" width="10.7109375" customWidth="1"/>
    <col min="15625" max="15625" width="25.7109375" customWidth="1"/>
    <col min="15626" max="15626" width="10.7109375" customWidth="1"/>
    <col min="15627" max="15627" width="25.7109375" customWidth="1"/>
    <col min="15628" max="15628" width="10.7109375" customWidth="1"/>
    <col min="15629" max="15629" width="25.7109375" customWidth="1"/>
    <col min="15630" max="15630" width="10.7109375" customWidth="1"/>
    <col min="15631" max="15631" width="25.7109375" customWidth="1"/>
    <col min="15632" max="15632" width="10.7109375" customWidth="1"/>
    <col min="15633" max="15633" width="25.7109375" customWidth="1"/>
    <col min="15634" max="15634" width="10.7109375" customWidth="1"/>
    <col min="15635" max="15635" width="25.7109375" customWidth="1"/>
    <col min="15636" max="15636" width="10.7109375" customWidth="1"/>
    <col min="15637" max="15637" width="25.7109375" customWidth="1"/>
    <col min="15638" max="15638" width="10.7109375" customWidth="1"/>
    <col min="15639" max="15639" width="25.7109375" customWidth="1"/>
    <col min="15640" max="15640" width="10.7109375" customWidth="1"/>
    <col min="15641" max="15641" width="25.7109375" customWidth="1"/>
    <col min="15642" max="15642" width="10.7109375" customWidth="1"/>
    <col min="15643" max="15643" width="25.7109375" customWidth="1"/>
    <col min="15644" max="15644" width="10.7109375" customWidth="1"/>
    <col min="15645" max="15645" width="25.7109375" customWidth="1"/>
    <col min="15646" max="15646" width="15.7109375" customWidth="1"/>
    <col min="15647" max="15647" width="6.5703125" customWidth="1"/>
    <col min="15648" max="15648" width="15.7109375" customWidth="1"/>
    <col min="15649" max="15649" width="6.5703125" customWidth="1"/>
    <col min="15650" max="15650" width="15.7109375" customWidth="1"/>
    <col min="15651" max="15651" width="6.5703125" customWidth="1"/>
    <col min="15652" max="15652" width="15.7109375" customWidth="1"/>
    <col min="15653" max="15653" width="6.5703125" customWidth="1"/>
    <col min="15654" max="15654" width="15.7109375" customWidth="1"/>
    <col min="15655" max="15655" width="6.5703125" customWidth="1"/>
    <col min="15656" max="15656" width="1.5703125" customWidth="1"/>
    <col min="15657" max="15863" width="9.140625" hidden="1"/>
    <col min="15864" max="15864" width="2.140625" customWidth="1"/>
    <col min="15865" max="15865" width="7.5703125" customWidth="1"/>
    <col min="15866" max="15866" width="20.7109375" customWidth="1"/>
    <col min="15867" max="15867" width="10.7109375" customWidth="1"/>
    <col min="15868" max="15868" width="20.7109375" customWidth="1"/>
    <col min="15869" max="15869" width="13.7109375" customWidth="1"/>
    <col min="15870" max="15870" width="25.7109375" customWidth="1"/>
    <col min="15871" max="15873" width="10.7109375" customWidth="1"/>
    <col min="15874" max="15876" width="14.28515625" bestFit="1" customWidth="1"/>
    <col min="15877" max="15877" width="9.140625" hidden="1"/>
    <col min="15878" max="15878" width="10.7109375" customWidth="1"/>
    <col min="15879" max="15879" width="25.7109375" customWidth="1"/>
    <col min="15880" max="15880" width="10.7109375" customWidth="1"/>
    <col min="15881" max="15881" width="25.7109375" customWidth="1"/>
    <col min="15882" max="15882" width="10.7109375" customWidth="1"/>
    <col min="15883" max="15883" width="25.7109375" customWidth="1"/>
    <col min="15884" max="15884" width="10.7109375" customWidth="1"/>
    <col min="15885" max="15885" width="25.7109375" customWidth="1"/>
    <col min="15886" max="15886" width="10.7109375" customWidth="1"/>
    <col min="15887" max="15887" width="25.7109375" customWidth="1"/>
    <col min="15888" max="15888" width="10.7109375" customWidth="1"/>
    <col min="15889" max="15889" width="25.7109375" customWidth="1"/>
    <col min="15890" max="15890" width="10.7109375" customWidth="1"/>
    <col min="15891" max="15891" width="25.7109375" customWidth="1"/>
    <col min="15892" max="15892" width="10.7109375" customWidth="1"/>
    <col min="15893" max="15893" width="25.7109375" customWidth="1"/>
    <col min="15894" max="15894" width="10.7109375" customWidth="1"/>
    <col min="15895" max="15895" width="25.7109375" customWidth="1"/>
    <col min="15896" max="15896" width="10.7109375" customWidth="1"/>
    <col min="15897" max="15897" width="25.7109375" customWidth="1"/>
    <col min="15898" max="15898" width="10.7109375" customWidth="1"/>
    <col min="15899" max="15899" width="25.7109375" customWidth="1"/>
    <col min="15900" max="15900" width="10.7109375" customWidth="1"/>
    <col min="15901" max="15901" width="25.7109375" customWidth="1"/>
    <col min="15902" max="15902" width="15.7109375" customWidth="1"/>
    <col min="15903" max="15903" width="6.5703125" customWidth="1"/>
    <col min="15904" max="15904" width="15.7109375" customWidth="1"/>
    <col min="15905" max="15905" width="6.5703125" customWidth="1"/>
    <col min="15906" max="15906" width="15.7109375" customWidth="1"/>
    <col min="15907" max="15907" width="6.5703125" customWidth="1"/>
    <col min="15908" max="15908" width="15.7109375" customWidth="1"/>
    <col min="15909" max="15909" width="6.5703125" customWidth="1"/>
    <col min="15910" max="15910" width="15.7109375" customWidth="1"/>
    <col min="15911" max="15911" width="6.5703125" customWidth="1"/>
    <col min="15912" max="15912" width="1.5703125" customWidth="1"/>
    <col min="15924" max="16117" width="9.140625" hidden="1"/>
    <col min="16131" max="16131" width="9.140625" hidden="1"/>
    <col min="16180" max="16384" width="9.140625" hidden="1"/>
  </cols>
  <sheetData>
    <row r="1" spans="1:35" s="10" customFormat="1" ht="18" customHeight="1" x14ac:dyDescent="0.2">
      <c r="A1" s="1"/>
      <c r="B1" s="104" t="s">
        <v>0</v>
      </c>
      <c r="C1" s="105"/>
      <c r="D1" s="105"/>
      <c r="E1" s="105"/>
      <c r="F1" s="105"/>
      <c r="G1" s="105"/>
      <c r="H1" s="105"/>
      <c r="I1" s="105"/>
      <c r="J1" s="105"/>
      <c r="K1" s="105"/>
      <c r="L1" s="105"/>
      <c r="M1" s="105"/>
      <c r="N1" s="105"/>
      <c r="O1" s="105"/>
    </row>
    <row r="2" spans="1:35" s="3" customFormat="1" ht="18" customHeight="1" x14ac:dyDescent="0.25">
      <c r="B2" s="106" t="s">
        <v>1</v>
      </c>
      <c r="C2" s="107"/>
      <c r="D2" s="107"/>
      <c r="E2" s="107"/>
      <c r="F2" s="107"/>
      <c r="G2" s="107"/>
      <c r="H2" s="107"/>
      <c r="I2" s="107"/>
      <c r="J2" s="107"/>
      <c r="K2" s="107"/>
      <c r="L2" s="107"/>
      <c r="M2" s="107"/>
      <c r="N2" s="107"/>
      <c r="O2" s="107"/>
      <c r="P2" s="1"/>
    </row>
    <row r="3" spans="1:35" s="5" customFormat="1" ht="28.5" customHeight="1" x14ac:dyDescent="0.25">
      <c r="B3" s="12" t="s">
        <v>2</v>
      </c>
      <c r="C3" s="12" t="s">
        <v>2</v>
      </c>
      <c r="D3" s="12" t="s">
        <v>2</v>
      </c>
      <c r="E3" s="12" t="s">
        <v>2</v>
      </c>
      <c r="F3" s="12" t="s">
        <v>2</v>
      </c>
      <c r="G3" s="12" t="s">
        <v>2</v>
      </c>
      <c r="H3" s="73"/>
      <c r="I3" s="73"/>
      <c r="J3" s="12" t="s">
        <v>2</v>
      </c>
      <c r="K3" s="12" t="s">
        <v>2</v>
      </c>
      <c r="L3" s="12" t="s">
        <v>3</v>
      </c>
      <c r="M3" s="108" t="s">
        <v>4</v>
      </c>
      <c r="N3" s="108"/>
      <c r="O3" s="108"/>
      <c r="P3" s="55"/>
      <c r="Q3" s="109" t="s">
        <v>5</v>
      </c>
      <c r="R3" s="109"/>
      <c r="S3" s="58"/>
      <c r="T3" s="110" t="s">
        <v>6</v>
      </c>
      <c r="U3" s="110"/>
      <c r="V3" s="110"/>
      <c r="W3" s="110"/>
      <c r="X3" s="110"/>
      <c r="Y3" s="110"/>
      <c r="Z3" s="110"/>
      <c r="AA3" s="110"/>
      <c r="AB3" s="110"/>
      <c r="AC3" s="110"/>
      <c r="AD3" s="111" t="s">
        <v>7</v>
      </c>
      <c r="AE3" s="100" t="s">
        <v>1837</v>
      </c>
      <c r="AF3" s="100" t="s">
        <v>1854</v>
      </c>
      <c r="AG3" s="100" t="s">
        <v>1859</v>
      </c>
      <c r="AH3" s="102" t="s">
        <v>1861</v>
      </c>
      <c r="AI3" s="100" t="s">
        <v>1863</v>
      </c>
    </row>
    <row r="4" spans="1:35" s="11" customFormat="1" ht="42" customHeight="1" x14ac:dyDescent="0.25">
      <c r="B4" s="12" t="s">
        <v>2</v>
      </c>
      <c r="C4" s="12" t="s">
        <v>2</v>
      </c>
      <c r="D4" s="12" t="s">
        <v>2</v>
      </c>
      <c r="E4" s="12" t="s">
        <v>2</v>
      </c>
      <c r="F4" s="12" t="s">
        <v>2</v>
      </c>
      <c r="G4" s="12" t="s">
        <v>2</v>
      </c>
      <c r="H4" s="73"/>
      <c r="I4" s="73"/>
      <c r="J4" s="12" t="s">
        <v>2</v>
      </c>
      <c r="K4" s="12" t="s">
        <v>2</v>
      </c>
      <c r="L4" s="12" t="s">
        <v>2</v>
      </c>
      <c r="M4" s="27" t="s">
        <v>8</v>
      </c>
      <c r="N4" s="28" t="s">
        <v>9</v>
      </c>
      <c r="O4" s="28" t="s">
        <v>10</v>
      </c>
      <c r="P4" s="55"/>
      <c r="Q4" s="21" t="s">
        <v>11</v>
      </c>
      <c r="R4" s="21" t="s">
        <v>12</v>
      </c>
      <c r="S4" s="59"/>
      <c r="T4" s="30" t="s">
        <v>13</v>
      </c>
      <c r="U4" s="30" t="s">
        <v>14</v>
      </c>
      <c r="V4" s="30" t="s">
        <v>15</v>
      </c>
      <c r="W4" s="30" t="s">
        <v>16</v>
      </c>
      <c r="X4" s="30" t="s">
        <v>17</v>
      </c>
      <c r="Y4" s="30" t="s">
        <v>18</v>
      </c>
      <c r="Z4" s="30" t="s">
        <v>19</v>
      </c>
      <c r="AA4" s="30" t="s">
        <v>20</v>
      </c>
      <c r="AB4" s="30" t="s">
        <v>21</v>
      </c>
      <c r="AC4" s="30" t="s">
        <v>22</v>
      </c>
      <c r="AD4" s="111"/>
      <c r="AE4" s="101"/>
      <c r="AF4" s="101"/>
      <c r="AG4" s="101"/>
      <c r="AH4" s="103"/>
      <c r="AI4" s="101"/>
    </row>
    <row r="5" spans="1:35" ht="24" x14ac:dyDescent="0.25">
      <c r="B5" s="12" t="s">
        <v>23</v>
      </c>
      <c r="C5" s="15"/>
      <c r="D5" s="12" t="s">
        <v>24</v>
      </c>
      <c r="E5" s="15" t="s">
        <v>24</v>
      </c>
      <c r="F5" s="12" t="s">
        <v>25</v>
      </c>
      <c r="G5" s="15" t="s">
        <v>25</v>
      </c>
      <c r="H5" s="74" t="s">
        <v>1819</v>
      </c>
      <c r="I5" s="117" t="s">
        <v>1870</v>
      </c>
      <c r="J5" s="12" t="s">
        <v>26</v>
      </c>
      <c r="K5" s="12" t="s">
        <v>27</v>
      </c>
      <c r="L5" s="12" t="s">
        <v>28</v>
      </c>
      <c r="M5" s="26" t="s">
        <v>29</v>
      </c>
      <c r="N5" s="26" t="s">
        <v>29</v>
      </c>
      <c r="O5" s="26" t="s">
        <v>29</v>
      </c>
      <c r="P5" s="56"/>
      <c r="Q5" s="22"/>
      <c r="R5" s="22"/>
      <c r="S5" s="60"/>
      <c r="T5" s="29"/>
      <c r="U5" s="31"/>
      <c r="V5" s="31"/>
      <c r="W5" s="31"/>
      <c r="X5" s="31"/>
      <c r="Y5" s="31"/>
      <c r="Z5" s="31"/>
      <c r="AA5" s="31"/>
      <c r="AB5" s="31"/>
      <c r="AC5" s="31"/>
      <c r="AD5" s="16"/>
    </row>
    <row r="6" spans="1:35" ht="36" hidden="1" customHeight="1" x14ac:dyDescent="0.25">
      <c r="B6" s="17" t="s">
        <v>30</v>
      </c>
      <c r="C6" s="18" t="s">
        <v>31</v>
      </c>
      <c r="D6" s="17" t="s">
        <v>32</v>
      </c>
      <c r="E6" s="18" t="s">
        <v>33</v>
      </c>
      <c r="F6" s="17" t="s">
        <v>32</v>
      </c>
      <c r="G6" s="18" t="s">
        <v>34</v>
      </c>
      <c r="H6" s="75"/>
      <c r="I6" s="75" t="s">
        <v>1869</v>
      </c>
      <c r="J6" s="17" t="s">
        <v>35</v>
      </c>
      <c r="K6" s="17" t="s">
        <v>36</v>
      </c>
      <c r="L6" s="17" t="s">
        <v>37</v>
      </c>
      <c r="M6" s="20">
        <v>139900</v>
      </c>
      <c r="N6" s="20">
        <v>95200</v>
      </c>
      <c r="O6" s="20">
        <v>95200</v>
      </c>
      <c r="P6" s="56"/>
      <c r="Q6" s="16"/>
      <c r="R6" s="16"/>
      <c r="S6" s="60"/>
      <c r="T6" s="20"/>
      <c r="U6" s="16"/>
      <c r="V6" s="16"/>
      <c r="W6" s="16"/>
      <c r="X6" s="16"/>
      <c r="Y6" s="16"/>
      <c r="Z6" s="16"/>
      <c r="AA6" s="16"/>
      <c r="AB6" s="16"/>
      <c r="AC6" s="16"/>
      <c r="AD6" s="16"/>
    </row>
    <row r="7" spans="1:35" ht="36" hidden="1" x14ac:dyDescent="0.25">
      <c r="B7" s="17" t="s">
        <v>30</v>
      </c>
      <c r="C7" s="18" t="s">
        <v>31</v>
      </c>
      <c r="D7" s="17" t="s">
        <v>38</v>
      </c>
      <c r="E7" s="18" t="s">
        <v>39</v>
      </c>
      <c r="F7" s="17" t="s">
        <v>38</v>
      </c>
      <c r="G7" s="18" t="s">
        <v>40</v>
      </c>
      <c r="H7" s="75"/>
      <c r="I7" s="75"/>
      <c r="J7" s="17" t="s">
        <v>35</v>
      </c>
      <c r="K7" s="17" t="s">
        <v>36</v>
      </c>
      <c r="L7" s="17" t="s">
        <v>37</v>
      </c>
      <c r="M7" s="20">
        <v>12</v>
      </c>
      <c r="N7" s="20">
        <v>12</v>
      </c>
      <c r="O7" s="20">
        <v>12</v>
      </c>
      <c r="P7" s="56"/>
      <c r="Q7" s="16"/>
      <c r="R7" s="16"/>
      <c r="S7" s="60"/>
      <c r="T7" s="20"/>
      <c r="U7" s="16"/>
      <c r="V7" s="16"/>
      <c r="W7" s="16"/>
      <c r="X7" s="16"/>
      <c r="Y7" s="16"/>
      <c r="Z7" s="16"/>
      <c r="AA7" s="16"/>
      <c r="AB7" s="16"/>
      <c r="AC7" s="16"/>
      <c r="AD7" s="16"/>
    </row>
    <row r="8" spans="1:35" ht="36" hidden="1" x14ac:dyDescent="0.25">
      <c r="B8" s="17" t="s">
        <v>30</v>
      </c>
      <c r="C8" s="18" t="s">
        <v>31</v>
      </c>
      <c r="D8" s="17" t="s">
        <v>41</v>
      </c>
      <c r="E8" s="18" t="s">
        <v>42</v>
      </c>
      <c r="F8" s="17" t="s">
        <v>41</v>
      </c>
      <c r="G8" s="18" t="s">
        <v>43</v>
      </c>
      <c r="H8" s="75"/>
      <c r="I8" s="75"/>
      <c r="J8" s="17" t="s">
        <v>35</v>
      </c>
      <c r="K8" s="17" t="s">
        <v>36</v>
      </c>
      <c r="L8" s="17" t="s">
        <v>37</v>
      </c>
      <c r="M8" s="20">
        <v>1800</v>
      </c>
      <c r="N8" s="20">
        <v>1500</v>
      </c>
      <c r="O8" s="20">
        <v>1500</v>
      </c>
      <c r="P8" s="56"/>
      <c r="Q8" s="16"/>
      <c r="R8" s="16"/>
      <c r="S8" s="60"/>
      <c r="T8" s="20"/>
      <c r="U8" s="16"/>
      <c r="V8" s="16"/>
      <c r="W8" s="16"/>
      <c r="X8" s="16"/>
      <c r="Y8" s="16"/>
      <c r="Z8" s="16"/>
      <c r="AA8" s="16"/>
      <c r="AB8" s="16"/>
      <c r="AC8" s="16"/>
      <c r="AD8" s="16"/>
    </row>
    <row r="9" spans="1:35" ht="48" hidden="1" x14ac:dyDescent="0.25">
      <c r="B9" s="17" t="s">
        <v>44</v>
      </c>
      <c r="C9" s="18" t="s">
        <v>45</v>
      </c>
      <c r="D9" s="17" t="s">
        <v>32</v>
      </c>
      <c r="E9" s="18" t="s">
        <v>46</v>
      </c>
      <c r="F9" s="17" t="s">
        <v>47</v>
      </c>
      <c r="G9" s="18" t="s">
        <v>48</v>
      </c>
      <c r="H9" s="75"/>
      <c r="I9" s="75"/>
      <c r="J9" s="17" t="s">
        <v>49</v>
      </c>
      <c r="K9" s="17" t="s">
        <v>50</v>
      </c>
      <c r="L9" s="17" t="s">
        <v>51</v>
      </c>
      <c r="M9" s="20">
        <v>91.8</v>
      </c>
      <c r="N9" s="20">
        <v>91.81</v>
      </c>
      <c r="O9" s="20">
        <v>91.81</v>
      </c>
      <c r="P9" s="56"/>
      <c r="Q9" s="16"/>
      <c r="R9" s="16"/>
      <c r="S9" s="60"/>
      <c r="T9" s="20"/>
      <c r="U9" s="16"/>
      <c r="V9" s="16"/>
      <c r="W9" s="16"/>
      <c r="X9" s="16"/>
      <c r="Y9" s="16"/>
      <c r="Z9" s="16"/>
      <c r="AA9" s="16"/>
      <c r="AB9" s="16"/>
      <c r="AC9" s="16"/>
      <c r="AD9" s="16"/>
    </row>
    <row r="10" spans="1:35" ht="84" hidden="1" x14ac:dyDescent="0.25">
      <c r="B10" s="17" t="s">
        <v>44</v>
      </c>
      <c r="C10" s="18" t="s">
        <v>45</v>
      </c>
      <c r="D10" s="17" t="s">
        <v>52</v>
      </c>
      <c r="E10" s="18" t="s">
        <v>53</v>
      </c>
      <c r="F10" s="17" t="s">
        <v>54</v>
      </c>
      <c r="G10" s="18" t="s">
        <v>55</v>
      </c>
      <c r="H10" s="75"/>
      <c r="I10" s="75"/>
      <c r="J10" s="17" t="s">
        <v>56</v>
      </c>
      <c r="K10" s="17" t="s">
        <v>57</v>
      </c>
      <c r="L10" s="17" t="s">
        <v>51</v>
      </c>
      <c r="M10" s="20">
        <v>100</v>
      </c>
      <c r="N10" s="20">
        <v>100</v>
      </c>
      <c r="O10" s="20">
        <v>100</v>
      </c>
      <c r="P10" s="56"/>
      <c r="Q10" s="16"/>
      <c r="R10" s="16"/>
      <c r="S10" s="60"/>
      <c r="T10" s="20"/>
      <c r="U10" s="16"/>
      <c r="V10" s="16"/>
      <c r="W10" s="16"/>
      <c r="X10" s="16"/>
      <c r="Y10" s="16"/>
      <c r="Z10" s="16"/>
      <c r="AA10" s="16"/>
      <c r="AB10" s="16"/>
      <c r="AC10" s="16"/>
      <c r="AD10" s="16"/>
    </row>
    <row r="11" spans="1:35" ht="60" hidden="1" x14ac:dyDescent="0.25">
      <c r="B11" s="17" t="s">
        <v>44</v>
      </c>
      <c r="C11" s="18" t="s">
        <v>45</v>
      </c>
      <c r="D11" s="17" t="s">
        <v>52</v>
      </c>
      <c r="E11" s="18" t="s">
        <v>53</v>
      </c>
      <c r="F11" s="17" t="s">
        <v>58</v>
      </c>
      <c r="G11" s="18" t="s">
        <v>59</v>
      </c>
      <c r="H11" s="75"/>
      <c r="I11" s="75"/>
      <c r="J11" s="17" t="s">
        <v>60</v>
      </c>
      <c r="K11" s="17" t="s">
        <v>50</v>
      </c>
      <c r="L11" s="17" t="s">
        <v>37</v>
      </c>
      <c r="M11" s="20">
        <v>106489</v>
      </c>
      <c r="N11" s="20">
        <v>112878</v>
      </c>
      <c r="O11" s="20">
        <v>112878</v>
      </c>
      <c r="P11" s="56"/>
      <c r="Q11" s="16"/>
      <c r="R11" s="16"/>
      <c r="S11" s="60"/>
      <c r="T11" s="20"/>
      <c r="U11" s="16"/>
      <c r="V11" s="16"/>
      <c r="W11" s="16"/>
      <c r="X11" s="16"/>
      <c r="Y11" s="16"/>
      <c r="Z11" s="16"/>
      <c r="AA11" s="16"/>
      <c r="AB11" s="16"/>
      <c r="AC11" s="16"/>
      <c r="AD11" s="16"/>
    </row>
    <row r="12" spans="1:35" ht="48" hidden="1" x14ac:dyDescent="0.25">
      <c r="B12" s="17" t="s">
        <v>44</v>
      </c>
      <c r="C12" s="18" t="s">
        <v>45</v>
      </c>
      <c r="D12" s="17" t="s">
        <v>47</v>
      </c>
      <c r="E12" s="18" t="s">
        <v>61</v>
      </c>
      <c r="F12" s="17" t="s">
        <v>62</v>
      </c>
      <c r="G12" s="18" t="s">
        <v>63</v>
      </c>
      <c r="H12" s="75"/>
      <c r="I12" s="75"/>
      <c r="J12" s="17" t="s">
        <v>56</v>
      </c>
      <c r="K12" s="17" t="s">
        <v>57</v>
      </c>
      <c r="L12" s="17" t="s">
        <v>51</v>
      </c>
      <c r="M12" s="20">
        <v>100</v>
      </c>
      <c r="N12" s="20">
        <v>100</v>
      </c>
      <c r="O12" s="20">
        <v>100</v>
      </c>
      <c r="P12" s="56"/>
      <c r="Q12" s="16"/>
      <c r="R12" s="16"/>
      <c r="S12" s="60"/>
      <c r="T12" s="20"/>
      <c r="U12" s="16"/>
      <c r="V12" s="16"/>
      <c r="W12" s="16"/>
      <c r="X12" s="16"/>
      <c r="Y12" s="16"/>
      <c r="Z12" s="16"/>
      <c r="AA12" s="16"/>
      <c r="AB12" s="16"/>
      <c r="AC12" s="16"/>
      <c r="AD12" s="16"/>
    </row>
    <row r="13" spans="1:35" ht="60" hidden="1" x14ac:dyDescent="0.25">
      <c r="B13" s="17" t="s">
        <v>64</v>
      </c>
      <c r="C13" s="18" t="s">
        <v>65</v>
      </c>
      <c r="D13" s="17" t="s">
        <v>66</v>
      </c>
      <c r="E13" s="18" t="s">
        <v>67</v>
      </c>
      <c r="F13" s="17" t="s">
        <v>68</v>
      </c>
      <c r="G13" s="18" t="s">
        <v>69</v>
      </c>
      <c r="H13" s="75"/>
      <c r="I13" s="75"/>
      <c r="J13" s="17" t="s">
        <v>60</v>
      </c>
      <c r="K13" s="17" t="s">
        <v>36</v>
      </c>
      <c r="L13" s="17" t="s">
        <v>37</v>
      </c>
      <c r="M13" s="20">
        <v>0.8</v>
      </c>
      <c r="N13" s="20">
        <v>1</v>
      </c>
      <c r="O13" s="20">
        <v>1</v>
      </c>
      <c r="P13" s="56"/>
      <c r="Q13" s="66" t="s">
        <v>1811</v>
      </c>
      <c r="R13" s="33" t="s">
        <v>1812</v>
      </c>
      <c r="S13" s="60"/>
      <c r="T13" s="20" t="s">
        <v>1811</v>
      </c>
      <c r="U13" s="33" t="s">
        <v>1812</v>
      </c>
      <c r="V13" s="33" t="s">
        <v>1812</v>
      </c>
      <c r="W13" s="33" t="s">
        <v>1812</v>
      </c>
      <c r="X13" s="33" t="s">
        <v>1812</v>
      </c>
      <c r="Y13" s="33" t="s">
        <v>1812</v>
      </c>
      <c r="Z13" s="33" t="s">
        <v>1812</v>
      </c>
      <c r="AA13" s="33" t="s">
        <v>1812</v>
      </c>
      <c r="AB13" s="33" t="s">
        <v>1812</v>
      </c>
      <c r="AC13" s="33" t="s">
        <v>1812</v>
      </c>
      <c r="AD13" s="16"/>
    </row>
    <row r="14" spans="1:35" ht="120" customHeight="1" x14ac:dyDescent="0.25">
      <c r="B14" s="61" t="s">
        <v>64</v>
      </c>
      <c r="C14" s="62" t="s">
        <v>65</v>
      </c>
      <c r="D14" s="61" t="s">
        <v>1760</v>
      </c>
      <c r="E14" s="62" t="s">
        <v>1836</v>
      </c>
      <c r="F14" s="61" t="s">
        <v>1760</v>
      </c>
      <c r="G14" s="62" t="s">
        <v>1806</v>
      </c>
      <c r="H14" s="75" t="s">
        <v>1822</v>
      </c>
      <c r="I14" s="118" t="s">
        <v>1871</v>
      </c>
      <c r="J14" s="61" t="s">
        <v>35</v>
      </c>
      <c r="K14" s="61" t="s">
        <v>50</v>
      </c>
      <c r="L14" s="61" t="s">
        <v>37</v>
      </c>
      <c r="M14" s="63"/>
      <c r="N14" s="63"/>
      <c r="O14" s="63"/>
      <c r="P14" s="22"/>
      <c r="Q14" s="80">
        <v>1</v>
      </c>
      <c r="R14" s="68">
        <f>+SUM(T14:AC14)</f>
        <v>5</v>
      </c>
      <c r="S14" s="67"/>
      <c r="T14" s="84"/>
      <c r="U14" s="68">
        <v>1</v>
      </c>
      <c r="V14" s="84"/>
      <c r="W14" s="68">
        <v>1</v>
      </c>
      <c r="X14" s="84"/>
      <c r="Y14" s="68">
        <v>1</v>
      </c>
      <c r="Z14" s="84"/>
      <c r="AA14" s="68">
        <v>1</v>
      </c>
      <c r="AB14" s="84"/>
      <c r="AC14" s="68">
        <v>1</v>
      </c>
      <c r="AD14" s="83" t="s">
        <v>1848</v>
      </c>
      <c r="AE14" s="34" t="s">
        <v>1839</v>
      </c>
      <c r="AF14" s="94" t="s">
        <v>1855</v>
      </c>
      <c r="AG14" s="94" t="s">
        <v>1855</v>
      </c>
      <c r="AH14" s="16"/>
      <c r="AI14" s="16"/>
    </row>
    <row r="15" spans="1:35" ht="143.25" customHeight="1" x14ac:dyDescent="0.25">
      <c r="B15" s="61" t="s">
        <v>64</v>
      </c>
      <c r="C15" s="62" t="s">
        <v>65</v>
      </c>
      <c r="D15" s="61" t="s">
        <v>1761</v>
      </c>
      <c r="E15" s="62" t="s">
        <v>1816</v>
      </c>
      <c r="F15" s="61" t="s">
        <v>1761</v>
      </c>
      <c r="G15" s="62" t="s">
        <v>1807</v>
      </c>
      <c r="H15" s="75" t="s">
        <v>1823</v>
      </c>
      <c r="I15" s="118" t="s">
        <v>1871</v>
      </c>
      <c r="J15" s="90" t="s">
        <v>1866</v>
      </c>
      <c r="K15" s="61" t="s">
        <v>50</v>
      </c>
      <c r="L15" s="61" t="s">
        <v>51</v>
      </c>
      <c r="M15" s="63"/>
      <c r="N15" s="63"/>
      <c r="O15" s="63"/>
      <c r="P15" s="22"/>
      <c r="Q15" s="88"/>
      <c r="R15" s="86">
        <v>50</v>
      </c>
      <c r="S15" s="67"/>
      <c r="T15" s="86">
        <v>50</v>
      </c>
      <c r="U15" s="86">
        <v>50</v>
      </c>
      <c r="V15" s="86">
        <v>50</v>
      </c>
      <c r="W15" s="86">
        <v>50</v>
      </c>
      <c r="X15" s="86">
        <v>50</v>
      </c>
      <c r="Y15" s="86">
        <v>50</v>
      </c>
      <c r="Z15" s="86">
        <v>50</v>
      </c>
      <c r="AA15" s="86">
        <v>50</v>
      </c>
      <c r="AB15" s="86">
        <v>50</v>
      </c>
      <c r="AC15" s="86">
        <v>50</v>
      </c>
      <c r="AD15" s="83" t="s">
        <v>1849</v>
      </c>
      <c r="AE15" s="34" t="s">
        <v>1846</v>
      </c>
      <c r="AF15" s="94" t="s">
        <v>1855</v>
      </c>
      <c r="AG15" s="94" t="s">
        <v>1855</v>
      </c>
      <c r="AH15" s="16"/>
      <c r="AI15" s="16"/>
    </row>
    <row r="16" spans="1:35" ht="72" x14ac:dyDescent="0.25">
      <c r="B16" s="61" t="s">
        <v>64</v>
      </c>
      <c r="C16" s="62" t="s">
        <v>65</v>
      </c>
      <c r="D16" s="61" t="s">
        <v>1762</v>
      </c>
      <c r="E16" s="62" t="s">
        <v>1817</v>
      </c>
      <c r="F16" s="61" t="s">
        <v>1762</v>
      </c>
      <c r="G16" s="62" t="s">
        <v>1808</v>
      </c>
      <c r="H16" s="75" t="s">
        <v>1820</v>
      </c>
      <c r="I16" s="118" t="s">
        <v>1871</v>
      </c>
      <c r="J16" s="79" t="s">
        <v>60</v>
      </c>
      <c r="K16" s="61" t="s">
        <v>50</v>
      </c>
      <c r="L16" s="61" t="s">
        <v>51</v>
      </c>
      <c r="M16" s="63"/>
      <c r="N16" s="63"/>
      <c r="O16" s="63"/>
      <c r="P16" s="22"/>
      <c r="Q16" s="92">
        <v>80</v>
      </c>
      <c r="R16" s="91">
        <f>+AC16</f>
        <v>100</v>
      </c>
      <c r="S16" s="67"/>
      <c r="T16" s="87">
        <v>82</v>
      </c>
      <c r="U16" s="87">
        <v>84</v>
      </c>
      <c r="V16" s="87">
        <v>86</v>
      </c>
      <c r="W16" s="87">
        <v>88</v>
      </c>
      <c r="X16" s="87">
        <v>90</v>
      </c>
      <c r="Y16" s="87">
        <v>92</v>
      </c>
      <c r="Z16" s="87">
        <v>94</v>
      </c>
      <c r="AA16" s="87">
        <v>96</v>
      </c>
      <c r="AB16" s="87">
        <v>98</v>
      </c>
      <c r="AC16" s="87">
        <v>100</v>
      </c>
      <c r="AD16" s="83" t="s">
        <v>1850</v>
      </c>
      <c r="AE16" s="34" t="s">
        <v>1847</v>
      </c>
      <c r="AF16" s="94" t="s">
        <v>1855</v>
      </c>
      <c r="AG16" s="94" t="s">
        <v>1855</v>
      </c>
      <c r="AH16" s="16"/>
      <c r="AI16" s="16"/>
    </row>
    <row r="17" spans="2:35" ht="162.75" customHeight="1" x14ac:dyDescent="0.25">
      <c r="B17" s="61" t="s">
        <v>64</v>
      </c>
      <c r="C17" s="62" t="s">
        <v>65</v>
      </c>
      <c r="D17" s="61" t="s">
        <v>1762</v>
      </c>
      <c r="E17" s="62" t="s">
        <v>1817</v>
      </c>
      <c r="F17" s="61" t="s">
        <v>1763</v>
      </c>
      <c r="G17" s="62" t="s">
        <v>1809</v>
      </c>
      <c r="H17" s="75" t="s">
        <v>1820</v>
      </c>
      <c r="I17" s="118" t="s">
        <v>1871</v>
      </c>
      <c r="J17" s="61" t="s">
        <v>35</v>
      </c>
      <c r="K17" s="61" t="s">
        <v>50</v>
      </c>
      <c r="L17" s="61" t="s">
        <v>37</v>
      </c>
      <c r="M17" s="63"/>
      <c r="N17" s="63"/>
      <c r="O17" s="63"/>
      <c r="P17" s="22"/>
      <c r="Q17" s="64">
        <v>1</v>
      </c>
      <c r="R17" s="68">
        <f>+SUM(T17:AC17)</f>
        <v>10</v>
      </c>
      <c r="S17" s="67"/>
      <c r="T17" s="68">
        <v>1</v>
      </c>
      <c r="U17" s="68">
        <v>1</v>
      </c>
      <c r="V17" s="68">
        <v>1</v>
      </c>
      <c r="W17" s="68">
        <v>1</v>
      </c>
      <c r="X17" s="68">
        <v>1</v>
      </c>
      <c r="Y17" s="68">
        <v>1</v>
      </c>
      <c r="Z17" s="68">
        <v>1</v>
      </c>
      <c r="AA17" s="68">
        <v>1</v>
      </c>
      <c r="AB17" s="68">
        <v>1</v>
      </c>
      <c r="AC17" s="68">
        <v>1</v>
      </c>
      <c r="AD17" s="22"/>
      <c r="AE17" s="34" t="s">
        <v>1838</v>
      </c>
      <c r="AF17" s="94" t="s">
        <v>1855</v>
      </c>
      <c r="AG17" s="94" t="s">
        <v>1855</v>
      </c>
      <c r="AH17" s="16"/>
      <c r="AI17" s="16"/>
    </row>
    <row r="18" spans="2:35" ht="132.75" customHeight="1" x14ac:dyDescent="0.25">
      <c r="B18" s="61" t="s">
        <v>64</v>
      </c>
      <c r="C18" s="62" t="s">
        <v>65</v>
      </c>
      <c r="D18" s="61" t="s">
        <v>1763</v>
      </c>
      <c r="E18" s="62" t="s">
        <v>1818</v>
      </c>
      <c r="F18" s="61" t="s">
        <v>1764</v>
      </c>
      <c r="G18" s="62" t="s">
        <v>1810</v>
      </c>
      <c r="H18" s="75" t="s">
        <v>1824</v>
      </c>
      <c r="I18" s="118" t="s">
        <v>1871</v>
      </c>
      <c r="J18" s="97" t="s">
        <v>1867</v>
      </c>
      <c r="K18" s="61" t="s">
        <v>50</v>
      </c>
      <c r="L18" s="61" t="s">
        <v>37</v>
      </c>
      <c r="M18" s="63"/>
      <c r="N18" s="63"/>
      <c r="O18" s="63"/>
      <c r="P18" s="22"/>
      <c r="Q18" s="88"/>
      <c r="R18" s="84">
        <f>+SUM(T18:W18)</f>
        <v>2150</v>
      </c>
      <c r="S18" s="89"/>
      <c r="T18" s="98">
        <v>200</v>
      </c>
      <c r="U18" s="98">
        <v>650</v>
      </c>
      <c r="V18" s="98">
        <v>650</v>
      </c>
      <c r="W18" s="98">
        <v>650</v>
      </c>
      <c r="X18" s="84"/>
      <c r="Y18" s="84"/>
      <c r="Z18" s="84"/>
      <c r="AA18" s="84"/>
      <c r="AB18" s="84"/>
      <c r="AC18" s="84"/>
      <c r="AD18" s="83" t="s">
        <v>1850</v>
      </c>
      <c r="AE18" s="81" t="s">
        <v>1842</v>
      </c>
      <c r="AF18" s="95" t="s">
        <v>1856</v>
      </c>
      <c r="AG18" s="94" t="s">
        <v>1855</v>
      </c>
      <c r="AH18" s="23" t="s">
        <v>1862</v>
      </c>
      <c r="AI18" s="34" t="s">
        <v>1864</v>
      </c>
    </row>
    <row r="19" spans="2:35" ht="204.75" customHeight="1" x14ac:dyDescent="0.25">
      <c r="B19" s="61" t="s">
        <v>64</v>
      </c>
      <c r="C19" s="62" t="s">
        <v>65</v>
      </c>
      <c r="D19" s="61" t="s">
        <v>1764</v>
      </c>
      <c r="E19" s="62" t="s">
        <v>1766</v>
      </c>
      <c r="F19" s="61" t="s">
        <v>1765</v>
      </c>
      <c r="G19" s="62" t="s">
        <v>1767</v>
      </c>
      <c r="H19" s="75" t="s">
        <v>1825</v>
      </c>
      <c r="I19" s="118" t="s">
        <v>1871</v>
      </c>
      <c r="J19" s="96" t="s">
        <v>1868</v>
      </c>
      <c r="K19" s="61" t="s">
        <v>50</v>
      </c>
      <c r="L19" s="61" t="s">
        <v>37</v>
      </c>
      <c r="M19" s="63"/>
      <c r="N19" s="63"/>
      <c r="O19" s="63"/>
      <c r="P19" s="22"/>
      <c r="Q19" s="88"/>
      <c r="R19" s="84">
        <v>3</v>
      </c>
      <c r="S19" s="89"/>
      <c r="T19" s="84">
        <v>3</v>
      </c>
      <c r="U19" s="84">
        <v>3</v>
      </c>
      <c r="V19" s="84">
        <v>3</v>
      </c>
      <c r="W19" s="84">
        <v>3</v>
      </c>
      <c r="X19" s="84"/>
      <c r="Y19" s="84"/>
      <c r="Z19" s="84"/>
      <c r="AA19" s="84"/>
      <c r="AB19" s="84"/>
      <c r="AC19" s="84"/>
      <c r="AD19" s="83" t="s">
        <v>1851</v>
      </c>
      <c r="AE19" s="81" t="s">
        <v>1840</v>
      </c>
      <c r="AF19" s="94" t="s">
        <v>1855</v>
      </c>
      <c r="AG19" s="94" t="s">
        <v>1855</v>
      </c>
      <c r="AH19" s="16"/>
      <c r="AI19" s="16"/>
    </row>
    <row r="20" spans="2:35" ht="60" hidden="1" customHeight="1" x14ac:dyDescent="0.25">
      <c r="B20" s="17" t="s">
        <v>70</v>
      </c>
      <c r="C20" s="18" t="s">
        <v>71</v>
      </c>
      <c r="D20" s="17" t="s">
        <v>32</v>
      </c>
      <c r="E20" s="18" t="s">
        <v>72</v>
      </c>
      <c r="F20" s="17" t="s">
        <v>32</v>
      </c>
      <c r="G20" s="18" t="s">
        <v>73</v>
      </c>
      <c r="H20" s="75"/>
      <c r="I20" s="75"/>
      <c r="J20" s="17"/>
      <c r="K20" s="17" t="s">
        <v>50</v>
      </c>
      <c r="L20" s="17" t="s">
        <v>51</v>
      </c>
      <c r="M20" s="20"/>
      <c r="N20" s="20">
        <v>80</v>
      </c>
      <c r="O20" s="20">
        <v>80</v>
      </c>
      <c r="P20" s="56"/>
      <c r="Q20" s="16"/>
      <c r="R20" s="16"/>
      <c r="S20" s="60"/>
      <c r="T20" s="20"/>
      <c r="U20" s="16"/>
      <c r="V20" s="16"/>
      <c r="W20" s="16"/>
      <c r="X20" s="16"/>
      <c r="Y20" s="16"/>
      <c r="Z20" s="16"/>
      <c r="AA20" s="16"/>
      <c r="AB20" s="16"/>
      <c r="AC20" s="16"/>
      <c r="AD20" s="16"/>
    </row>
    <row r="21" spans="2:35" ht="48" hidden="1" customHeight="1" x14ac:dyDescent="0.25">
      <c r="B21" s="17" t="s">
        <v>70</v>
      </c>
      <c r="C21" s="18" t="s">
        <v>71</v>
      </c>
      <c r="D21" s="17" t="s">
        <v>38</v>
      </c>
      <c r="E21" s="18" t="s">
        <v>74</v>
      </c>
      <c r="F21" s="17">
        <v>5</v>
      </c>
      <c r="G21" s="18" t="s">
        <v>75</v>
      </c>
      <c r="H21" s="75"/>
      <c r="I21" s="75"/>
      <c r="J21" s="17" t="s">
        <v>1857</v>
      </c>
      <c r="K21" s="17" t="s">
        <v>50</v>
      </c>
      <c r="L21" s="17" t="s">
        <v>51</v>
      </c>
      <c r="M21" s="20">
        <v>92</v>
      </c>
      <c r="N21" s="20">
        <v>93</v>
      </c>
      <c r="O21" s="20">
        <v>93</v>
      </c>
      <c r="P21" s="56"/>
      <c r="Q21" s="16"/>
      <c r="R21" s="16"/>
      <c r="S21" s="60"/>
      <c r="T21" s="20"/>
      <c r="U21" s="16"/>
      <c r="V21" s="16"/>
      <c r="W21" s="16"/>
      <c r="X21" s="16"/>
      <c r="Y21" s="16"/>
      <c r="Z21" s="16"/>
      <c r="AA21" s="16"/>
      <c r="AB21" s="16"/>
      <c r="AC21" s="16"/>
      <c r="AD21" s="16"/>
    </row>
    <row r="22" spans="2:35" ht="84" hidden="1" customHeight="1" x14ac:dyDescent="0.25">
      <c r="B22" s="17" t="s">
        <v>70</v>
      </c>
      <c r="C22" s="18" t="s">
        <v>71</v>
      </c>
      <c r="D22" s="17" t="s">
        <v>38</v>
      </c>
      <c r="E22" s="18" t="s">
        <v>74</v>
      </c>
      <c r="F22" s="17" t="s">
        <v>41</v>
      </c>
      <c r="G22" s="18" t="s">
        <v>76</v>
      </c>
      <c r="H22" s="75"/>
      <c r="I22" s="75"/>
      <c r="J22" s="17" t="s">
        <v>49</v>
      </c>
      <c r="K22" s="17" t="s">
        <v>36</v>
      </c>
      <c r="L22" s="17" t="s">
        <v>51</v>
      </c>
      <c r="M22" s="20">
        <v>95</v>
      </c>
      <c r="N22" s="20">
        <v>100</v>
      </c>
      <c r="O22" s="20">
        <v>100</v>
      </c>
      <c r="P22" s="56"/>
      <c r="Q22" s="16"/>
      <c r="R22" s="16"/>
      <c r="S22" s="60"/>
      <c r="T22" s="20"/>
      <c r="U22" s="16"/>
      <c r="V22" s="16"/>
      <c r="W22" s="16"/>
      <c r="X22" s="16"/>
      <c r="Y22" s="16"/>
      <c r="Z22" s="16"/>
      <c r="AA22" s="16"/>
      <c r="AB22" s="16"/>
      <c r="AC22" s="16"/>
      <c r="AD22" s="16"/>
    </row>
    <row r="23" spans="2:35" ht="48" hidden="1" x14ac:dyDescent="0.25">
      <c r="B23" s="17" t="s">
        <v>70</v>
      </c>
      <c r="C23" s="18" t="s">
        <v>71</v>
      </c>
      <c r="D23" s="17" t="s">
        <v>41</v>
      </c>
      <c r="E23" s="18" t="s">
        <v>77</v>
      </c>
      <c r="F23" s="17" t="s">
        <v>54</v>
      </c>
      <c r="G23" s="18" t="s">
        <v>78</v>
      </c>
      <c r="H23" s="75"/>
      <c r="I23" s="75"/>
      <c r="J23" s="17" t="s">
        <v>35</v>
      </c>
      <c r="K23" s="17" t="s">
        <v>36</v>
      </c>
      <c r="L23" s="17" t="s">
        <v>51</v>
      </c>
      <c r="M23" s="20">
        <v>73</v>
      </c>
      <c r="N23" s="20">
        <v>100</v>
      </c>
      <c r="O23" s="20">
        <v>27</v>
      </c>
      <c r="P23" s="56"/>
      <c r="Q23" s="16"/>
      <c r="R23" s="16"/>
      <c r="S23" s="60"/>
      <c r="T23" s="20"/>
      <c r="U23" s="16"/>
      <c r="V23" s="16"/>
      <c r="W23" s="16"/>
      <c r="X23" s="16"/>
      <c r="Y23" s="16"/>
      <c r="Z23" s="16"/>
      <c r="AA23" s="16"/>
      <c r="AB23" s="16"/>
      <c r="AC23" s="16"/>
      <c r="AD23" s="16"/>
    </row>
    <row r="24" spans="2:35" ht="48" hidden="1" x14ac:dyDescent="0.25">
      <c r="B24" s="17" t="s">
        <v>70</v>
      </c>
      <c r="C24" s="18" t="s">
        <v>71</v>
      </c>
      <c r="D24" s="17" t="s">
        <v>52</v>
      </c>
      <c r="E24" s="18" t="s">
        <v>79</v>
      </c>
      <c r="F24" s="17" t="s">
        <v>58</v>
      </c>
      <c r="G24" s="18" t="s">
        <v>80</v>
      </c>
      <c r="H24" s="75"/>
      <c r="I24" s="75"/>
      <c r="J24" s="17" t="s">
        <v>49</v>
      </c>
      <c r="K24" s="17" t="s">
        <v>57</v>
      </c>
      <c r="L24" s="17" t="s">
        <v>51</v>
      </c>
      <c r="M24" s="20">
        <v>18</v>
      </c>
      <c r="N24" s="20">
        <v>18</v>
      </c>
      <c r="O24" s="20">
        <v>18</v>
      </c>
      <c r="P24" s="56"/>
      <c r="Q24" s="16"/>
      <c r="R24" s="16"/>
      <c r="S24" s="60"/>
      <c r="T24" s="20"/>
      <c r="U24" s="16"/>
      <c r="V24" s="16"/>
      <c r="W24" s="16"/>
      <c r="X24" s="16"/>
      <c r="Y24" s="16"/>
      <c r="Z24" s="16"/>
      <c r="AA24" s="16"/>
      <c r="AB24" s="16"/>
      <c r="AC24" s="16"/>
      <c r="AD24" s="16"/>
    </row>
    <row r="25" spans="2:35" ht="36" hidden="1" x14ac:dyDescent="0.25">
      <c r="B25" s="17" t="s">
        <v>81</v>
      </c>
      <c r="C25" s="18" t="s">
        <v>82</v>
      </c>
      <c r="D25" s="17" t="s">
        <v>32</v>
      </c>
      <c r="E25" s="18" t="s">
        <v>83</v>
      </c>
      <c r="F25" s="17" t="s">
        <v>32</v>
      </c>
      <c r="G25" s="18" t="s">
        <v>84</v>
      </c>
      <c r="H25" s="75"/>
      <c r="I25" s="75"/>
      <c r="J25" s="17" t="s">
        <v>35</v>
      </c>
      <c r="K25" s="17" t="s">
        <v>36</v>
      </c>
      <c r="L25" s="17" t="s">
        <v>37</v>
      </c>
      <c r="M25" s="20">
        <v>13.99</v>
      </c>
      <c r="N25" s="20">
        <v>14.65</v>
      </c>
      <c r="O25" s="20">
        <v>14.65</v>
      </c>
      <c r="P25" s="56"/>
      <c r="Q25" s="16"/>
      <c r="R25" s="16"/>
      <c r="S25" s="60"/>
      <c r="T25" s="20"/>
      <c r="U25" s="16"/>
      <c r="V25" s="16"/>
      <c r="W25" s="16"/>
      <c r="X25" s="16"/>
      <c r="Y25" s="16"/>
      <c r="Z25" s="16"/>
      <c r="AA25" s="16"/>
      <c r="AB25" s="16"/>
      <c r="AC25" s="16"/>
      <c r="AD25" s="16"/>
    </row>
    <row r="26" spans="2:35" ht="60" hidden="1" x14ac:dyDescent="0.25">
      <c r="B26" s="61" t="s">
        <v>81</v>
      </c>
      <c r="C26" s="62" t="s">
        <v>82</v>
      </c>
      <c r="D26" s="61">
        <v>2</v>
      </c>
      <c r="E26" s="62" t="s">
        <v>236</v>
      </c>
      <c r="F26" s="61">
        <v>2</v>
      </c>
      <c r="G26" s="62" t="s">
        <v>1793</v>
      </c>
      <c r="H26" s="75"/>
      <c r="I26" s="75"/>
      <c r="J26" s="61"/>
      <c r="K26" s="61"/>
      <c r="L26" s="61"/>
      <c r="M26" s="63"/>
      <c r="N26" s="63"/>
      <c r="O26" s="63"/>
      <c r="P26" s="22"/>
      <c r="Q26" s="22"/>
      <c r="R26" s="22"/>
      <c r="S26" s="67"/>
      <c r="T26" s="63"/>
      <c r="U26" s="22"/>
      <c r="V26" s="22"/>
      <c r="W26" s="22"/>
      <c r="X26" s="22"/>
      <c r="Y26" s="22"/>
      <c r="Z26" s="22"/>
      <c r="AA26" s="22"/>
      <c r="AB26" s="22"/>
      <c r="AC26" s="22"/>
      <c r="AD26" s="22"/>
    </row>
    <row r="27" spans="2:35" ht="99.75" hidden="1" customHeight="1" x14ac:dyDescent="0.25">
      <c r="B27" s="17" t="s">
        <v>1741</v>
      </c>
      <c r="C27" s="18" t="s">
        <v>82</v>
      </c>
      <c r="D27" s="17" t="s">
        <v>52</v>
      </c>
      <c r="E27" s="18" t="s">
        <v>1742</v>
      </c>
      <c r="F27" s="17" t="s">
        <v>66</v>
      </c>
      <c r="G27" s="18" t="s">
        <v>1743</v>
      </c>
      <c r="H27" s="75"/>
      <c r="I27" s="75"/>
      <c r="J27" s="17" t="s">
        <v>35</v>
      </c>
      <c r="K27" s="17" t="s">
        <v>335</v>
      </c>
      <c r="L27" s="17" t="s">
        <v>51</v>
      </c>
      <c r="M27" s="20"/>
      <c r="N27" s="20"/>
      <c r="O27" s="20"/>
      <c r="P27" s="56"/>
      <c r="Q27" s="16"/>
      <c r="R27" s="16"/>
      <c r="S27" s="60"/>
      <c r="T27" s="20"/>
      <c r="U27" s="16"/>
      <c r="V27" s="16"/>
      <c r="W27" s="16"/>
      <c r="X27" s="16"/>
      <c r="Y27" s="16"/>
      <c r="Z27" s="16"/>
      <c r="AA27" s="16"/>
      <c r="AB27" s="16"/>
      <c r="AC27" s="16"/>
      <c r="AD27" s="16"/>
    </row>
    <row r="28" spans="2:35" ht="72.75" hidden="1" customHeight="1" x14ac:dyDescent="0.25">
      <c r="B28" s="61" t="s">
        <v>1741</v>
      </c>
      <c r="C28" s="62" t="s">
        <v>82</v>
      </c>
      <c r="D28" s="61">
        <v>2</v>
      </c>
      <c r="E28" s="62" t="s">
        <v>236</v>
      </c>
      <c r="F28" s="61">
        <v>3</v>
      </c>
      <c r="G28" s="62" t="s">
        <v>1794</v>
      </c>
      <c r="H28" s="75"/>
      <c r="I28" s="75"/>
      <c r="J28" s="61"/>
      <c r="K28" s="61"/>
      <c r="L28" s="61"/>
      <c r="M28" s="63"/>
      <c r="N28" s="63"/>
      <c r="O28" s="63"/>
      <c r="P28" s="22"/>
      <c r="Q28" s="22"/>
      <c r="R28" s="22"/>
      <c r="S28" s="67"/>
      <c r="T28" s="63"/>
      <c r="U28" s="22"/>
      <c r="V28" s="22"/>
      <c r="W28" s="22"/>
      <c r="X28" s="22"/>
      <c r="Y28" s="22"/>
      <c r="Z28" s="22"/>
      <c r="AA28" s="22"/>
      <c r="AB28" s="22"/>
      <c r="AC28" s="22"/>
      <c r="AD28" s="22"/>
    </row>
    <row r="29" spans="2:35" ht="36" hidden="1" x14ac:dyDescent="0.25">
      <c r="B29" s="17" t="s">
        <v>85</v>
      </c>
      <c r="C29" s="18" t="s">
        <v>86</v>
      </c>
      <c r="D29" s="17" t="s">
        <v>52</v>
      </c>
      <c r="E29" s="18" t="s">
        <v>87</v>
      </c>
      <c r="F29" s="17" t="s">
        <v>41</v>
      </c>
      <c r="G29" s="18" t="s">
        <v>88</v>
      </c>
      <c r="H29" s="75"/>
      <c r="I29" s="75"/>
      <c r="J29" s="17" t="s">
        <v>49</v>
      </c>
      <c r="K29" s="17" t="s">
        <v>50</v>
      </c>
      <c r="L29" s="17" t="s">
        <v>37</v>
      </c>
      <c r="M29" s="20">
        <v>107.08</v>
      </c>
      <c r="N29" s="20">
        <v>107.6</v>
      </c>
      <c r="O29" s="20">
        <v>107.6</v>
      </c>
      <c r="P29" s="56"/>
      <c r="Q29" s="16"/>
      <c r="R29" s="16"/>
      <c r="S29" s="60"/>
      <c r="T29" s="20"/>
      <c r="U29" s="16"/>
      <c r="V29" s="16"/>
      <c r="W29" s="16"/>
      <c r="X29" s="16"/>
      <c r="Y29" s="16"/>
      <c r="Z29" s="16"/>
      <c r="AA29" s="16"/>
      <c r="AB29" s="16"/>
      <c r="AC29" s="16"/>
      <c r="AD29" s="16"/>
    </row>
    <row r="30" spans="2:35" ht="36" hidden="1" x14ac:dyDescent="0.25">
      <c r="B30" s="17" t="s">
        <v>85</v>
      </c>
      <c r="C30" s="18" t="s">
        <v>86</v>
      </c>
      <c r="D30" s="17" t="s">
        <v>52</v>
      </c>
      <c r="E30" s="18" t="s">
        <v>87</v>
      </c>
      <c r="F30" s="17" t="s">
        <v>52</v>
      </c>
      <c r="G30" s="18" t="s">
        <v>89</v>
      </c>
      <c r="H30" s="75"/>
      <c r="I30" s="75"/>
      <c r="J30" s="17" t="s">
        <v>49</v>
      </c>
      <c r="K30" s="17" t="s">
        <v>50</v>
      </c>
      <c r="L30" s="17" t="s">
        <v>37</v>
      </c>
      <c r="M30" s="20">
        <v>96.7</v>
      </c>
      <c r="N30" s="20">
        <v>96.7</v>
      </c>
      <c r="O30" s="20">
        <v>96.7</v>
      </c>
      <c r="P30" s="56"/>
      <c r="Q30" s="16"/>
      <c r="R30" s="16"/>
      <c r="S30" s="60"/>
      <c r="T30" s="20"/>
      <c r="U30" s="16"/>
      <c r="V30" s="16"/>
      <c r="W30" s="16"/>
      <c r="X30" s="16"/>
      <c r="Y30" s="16"/>
      <c r="Z30" s="16"/>
      <c r="AA30" s="16"/>
      <c r="AB30" s="16"/>
      <c r="AC30" s="16"/>
      <c r="AD30" s="16"/>
    </row>
    <row r="31" spans="2:35" ht="36" hidden="1" x14ac:dyDescent="0.25">
      <c r="B31" s="17" t="s">
        <v>85</v>
      </c>
      <c r="C31" s="18" t="s">
        <v>86</v>
      </c>
      <c r="D31" s="17" t="s">
        <v>47</v>
      </c>
      <c r="E31" s="18" t="s">
        <v>90</v>
      </c>
      <c r="F31" s="17" t="s">
        <v>47</v>
      </c>
      <c r="G31" s="18" t="s">
        <v>91</v>
      </c>
      <c r="H31" s="75"/>
      <c r="I31" s="75"/>
      <c r="J31" s="17" t="s">
        <v>49</v>
      </c>
      <c r="K31" s="17" t="s">
        <v>50</v>
      </c>
      <c r="L31" s="17" t="s">
        <v>51</v>
      </c>
      <c r="M31" s="20">
        <v>19.5</v>
      </c>
      <c r="N31" s="20">
        <v>19.5</v>
      </c>
      <c r="O31" s="20">
        <v>19.5</v>
      </c>
      <c r="P31" s="56"/>
      <c r="Q31" s="16"/>
      <c r="R31" s="16"/>
      <c r="S31" s="60"/>
      <c r="T31" s="20"/>
      <c r="U31" s="16"/>
      <c r="V31" s="16"/>
      <c r="W31" s="16"/>
      <c r="X31" s="16"/>
      <c r="Y31" s="16"/>
      <c r="Z31" s="16"/>
      <c r="AA31" s="16"/>
      <c r="AB31" s="16"/>
      <c r="AC31" s="16"/>
      <c r="AD31" s="16"/>
    </row>
    <row r="32" spans="2:35" ht="36" hidden="1" x14ac:dyDescent="0.25">
      <c r="B32" s="17" t="s">
        <v>85</v>
      </c>
      <c r="C32" s="18" t="s">
        <v>86</v>
      </c>
      <c r="D32" s="17" t="s">
        <v>47</v>
      </c>
      <c r="E32" s="18" t="s">
        <v>90</v>
      </c>
      <c r="F32" s="17" t="s">
        <v>54</v>
      </c>
      <c r="G32" s="18" t="s">
        <v>92</v>
      </c>
      <c r="H32" s="75"/>
      <c r="I32" s="75"/>
      <c r="J32" s="17" t="s">
        <v>49</v>
      </c>
      <c r="K32" s="17" t="s">
        <v>50</v>
      </c>
      <c r="L32" s="17" t="s">
        <v>37</v>
      </c>
      <c r="M32" s="20">
        <v>54.45</v>
      </c>
      <c r="N32" s="20">
        <v>54.52</v>
      </c>
      <c r="O32" s="20">
        <v>54.52</v>
      </c>
      <c r="P32" s="56"/>
      <c r="Q32" s="16"/>
      <c r="R32" s="16"/>
      <c r="S32" s="60"/>
      <c r="T32" s="20"/>
      <c r="U32" s="16"/>
      <c r="V32" s="16"/>
      <c r="W32" s="16"/>
      <c r="X32" s="16"/>
      <c r="Y32" s="16"/>
      <c r="Z32" s="16"/>
      <c r="AA32" s="16"/>
      <c r="AB32" s="16"/>
      <c r="AC32" s="16"/>
      <c r="AD32" s="16"/>
    </row>
    <row r="33" spans="2:30" ht="48" hidden="1" x14ac:dyDescent="0.25">
      <c r="B33" s="17" t="s">
        <v>85</v>
      </c>
      <c r="C33" s="18" t="s">
        <v>86</v>
      </c>
      <c r="D33" s="17" t="s">
        <v>47</v>
      </c>
      <c r="E33" s="18" t="s">
        <v>90</v>
      </c>
      <c r="F33" s="17" t="s">
        <v>58</v>
      </c>
      <c r="G33" s="18" t="s">
        <v>93</v>
      </c>
      <c r="H33" s="75"/>
      <c r="I33" s="75"/>
      <c r="J33" s="17" t="s">
        <v>49</v>
      </c>
      <c r="K33" s="17" t="s">
        <v>50</v>
      </c>
      <c r="L33" s="17" t="s">
        <v>37</v>
      </c>
      <c r="M33" s="20">
        <v>53.24</v>
      </c>
      <c r="N33" s="20">
        <v>53.32</v>
      </c>
      <c r="O33" s="20">
        <v>53.32</v>
      </c>
      <c r="P33" s="56"/>
      <c r="Q33" s="16"/>
      <c r="R33" s="16"/>
      <c r="S33" s="60"/>
      <c r="T33" s="20"/>
      <c r="U33" s="16"/>
      <c r="V33" s="16"/>
      <c r="W33" s="16"/>
      <c r="X33" s="16"/>
      <c r="Y33" s="16"/>
      <c r="Z33" s="16"/>
      <c r="AA33" s="16"/>
      <c r="AB33" s="16"/>
      <c r="AC33" s="16"/>
      <c r="AD33" s="16"/>
    </row>
    <row r="34" spans="2:30" ht="36" hidden="1" x14ac:dyDescent="0.25">
      <c r="B34" s="17" t="s">
        <v>85</v>
      </c>
      <c r="C34" s="18" t="s">
        <v>86</v>
      </c>
      <c r="D34" s="17" t="s">
        <v>47</v>
      </c>
      <c r="E34" s="18" t="s">
        <v>90</v>
      </c>
      <c r="F34" s="17" t="s">
        <v>62</v>
      </c>
      <c r="G34" s="18" t="s">
        <v>94</v>
      </c>
      <c r="H34" s="75"/>
      <c r="I34" s="75"/>
      <c r="J34" s="17" t="s">
        <v>49</v>
      </c>
      <c r="K34" s="17" t="s">
        <v>50</v>
      </c>
      <c r="L34" s="17" t="s">
        <v>37</v>
      </c>
      <c r="M34" s="20">
        <v>51.71</v>
      </c>
      <c r="N34" s="20">
        <v>51.84</v>
      </c>
      <c r="O34" s="20">
        <v>51.84</v>
      </c>
      <c r="P34" s="56"/>
      <c r="Q34" s="16"/>
      <c r="R34" s="16"/>
      <c r="S34" s="60"/>
      <c r="T34" s="20"/>
      <c r="U34" s="16"/>
      <c r="V34" s="16"/>
      <c r="W34" s="16"/>
      <c r="X34" s="16"/>
      <c r="Y34" s="16"/>
      <c r="Z34" s="16"/>
      <c r="AA34" s="16"/>
      <c r="AB34" s="16"/>
      <c r="AC34" s="16"/>
      <c r="AD34" s="16"/>
    </row>
    <row r="35" spans="2:30" ht="36" hidden="1" x14ac:dyDescent="0.25">
      <c r="B35" s="17" t="s">
        <v>85</v>
      </c>
      <c r="C35" s="18" t="s">
        <v>86</v>
      </c>
      <c r="D35" s="17" t="s">
        <v>54</v>
      </c>
      <c r="E35" s="18" t="s">
        <v>95</v>
      </c>
      <c r="F35" s="17" t="s">
        <v>96</v>
      </c>
      <c r="G35" s="18" t="s">
        <v>97</v>
      </c>
      <c r="H35" s="75"/>
      <c r="I35" s="75"/>
      <c r="J35" s="17" t="s">
        <v>49</v>
      </c>
      <c r="K35" s="17" t="s">
        <v>50</v>
      </c>
      <c r="L35" s="17" t="s">
        <v>37</v>
      </c>
      <c r="M35" s="20">
        <v>1.79</v>
      </c>
      <c r="N35" s="20">
        <v>1.82</v>
      </c>
      <c r="O35" s="20">
        <v>1.82</v>
      </c>
      <c r="P35" s="56"/>
      <c r="Q35" s="16"/>
      <c r="R35" s="16"/>
      <c r="S35" s="60"/>
      <c r="T35" s="20"/>
      <c r="U35" s="16"/>
      <c r="V35" s="16"/>
      <c r="W35" s="16"/>
      <c r="X35" s="16"/>
      <c r="Y35" s="16"/>
      <c r="Z35" s="16"/>
      <c r="AA35" s="16"/>
      <c r="AB35" s="16"/>
      <c r="AC35" s="16"/>
      <c r="AD35" s="16"/>
    </row>
    <row r="36" spans="2:30" ht="36" hidden="1" x14ac:dyDescent="0.25">
      <c r="B36" s="17" t="s">
        <v>98</v>
      </c>
      <c r="C36" s="18" t="s">
        <v>99</v>
      </c>
      <c r="D36" s="17" t="s">
        <v>47</v>
      </c>
      <c r="E36" s="18" t="s">
        <v>100</v>
      </c>
      <c r="F36" s="17" t="s">
        <v>32</v>
      </c>
      <c r="G36" s="18" t="s">
        <v>101</v>
      </c>
      <c r="H36" s="75"/>
      <c r="I36" s="75"/>
      <c r="J36" s="17" t="s">
        <v>102</v>
      </c>
      <c r="K36" s="17" t="s">
        <v>50</v>
      </c>
      <c r="L36" s="17" t="s">
        <v>37</v>
      </c>
      <c r="M36" s="20">
        <v>405</v>
      </c>
      <c r="N36" s="20">
        <v>404</v>
      </c>
      <c r="O36" s="20">
        <v>404</v>
      </c>
      <c r="P36" s="56"/>
      <c r="Q36" s="16"/>
      <c r="R36" s="16"/>
      <c r="S36" s="60"/>
      <c r="T36" s="20"/>
      <c r="U36" s="16"/>
      <c r="V36" s="16"/>
      <c r="W36" s="16"/>
      <c r="X36" s="16"/>
      <c r="Y36" s="16"/>
      <c r="Z36" s="16"/>
      <c r="AA36" s="16"/>
      <c r="AB36" s="16"/>
      <c r="AC36" s="16"/>
      <c r="AD36" s="16"/>
    </row>
    <row r="37" spans="2:30" ht="36" hidden="1" x14ac:dyDescent="0.25">
      <c r="B37" s="17" t="s">
        <v>98</v>
      </c>
      <c r="C37" s="18" t="s">
        <v>99</v>
      </c>
      <c r="D37" s="17" t="s">
        <v>47</v>
      </c>
      <c r="E37" s="18" t="s">
        <v>100</v>
      </c>
      <c r="F37" s="17" t="s">
        <v>38</v>
      </c>
      <c r="G37" s="18" t="s">
        <v>103</v>
      </c>
      <c r="H37" s="75"/>
      <c r="I37" s="75"/>
      <c r="J37" s="17" t="s">
        <v>60</v>
      </c>
      <c r="K37" s="17" t="s">
        <v>50</v>
      </c>
      <c r="L37" s="17" t="s">
        <v>37</v>
      </c>
      <c r="M37" s="20">
        <v>9</v>
      </c>
      <c r="N37" s="20">
        <v>10</v>
      </c>
      <c r="O37" s="20">
        <v>10</v>
      </c>
      <c r="P37" s="56"/>
      <c r="Q37" s="16"/>
      <c r="R37" s="16"/>
      <c r="S37" s="60"/>
      <c r="T37" s="20"/>
      <c r="U37" s="16"/>
      <c r="V37" s="16"/>
      <c r="W37" s="16"/>
      <c r="X37" s="16"/>
      <c r="Y37" s="16"/>
      <c r="Z37" s="16"/>
      <c r="AA37" s="16"/>
      <c r="AB37" s="16"/>
      <c r="AC37" s="16"/>
      <c r="AD37" s="16"/>
    </row>
    <row r="38" spans="2:30" ht="36" hidden="1" x14ac:dyDescent="0.25">
      <c r="B38" s="17" t="s">
        <v>98</v>
      </c>
      <c r="C38" s="18" t="s">
        <v>99</v>
      </c>
      <c r="D38" s="17" t="s">
        <v>58</v>
      </c>
      <c r="E38" s="18" t="s">
        <v>104</v>
      </c>
      <c r="F38" s="17" t="s">
        <v>41</v>
      </c>
      <c r="G38" s="18" t="s">
        <v>105</v>
      </c>
      <c r="H38" s="75"/>
      <c r="I38" s="75"/>
      <c r="J38" s="17" t="s">
        <v>56</v>
      </c>
      <c r="K38" s="17" t="s">
        <v>50</v>
      </c>
      <c r="L38" s="17" t="s">
        <v>37</v>
      </c>
      <c r="M38" s="20">
        <v>50</v>
      </c>
      <c r="N38" s="20">
        <v>50</v>
      </c>
      <c r="O38" s="20">
        <v>50</v>
      </c>
      <c r="P38" s="56"/>
      <c r="Q38" s="16"/>
      <c r="R38" s="16"/>
      <c r="S38" s="60"/>
      <c r="T38" s="20"/>
      <c r="U38" s="16"/>
      <c r="V38" s="16"/>
      <c r="W38" s="16"/>
      <c r="X38" s="16"/>
      <c r="Y38" s="16"/>
      <c r="Z38" s="16"/>
      <c r="AA38" s="16"/>
      <c r="AB38" s="16"/>
      <c r="AC38" s="16"/>
      <c r="AD38" s="16"/>
    </row>
    <row r="39" spans="2:30" ht="36" hidden="1" x14ac:dyDescent="0.25">
      <c r="B39" s="17" t="s">
        <v>98</v>
      </c>
      <c r="C39" s="18" t="s">
        <v>99</v>
      </c>
      <c r="D39" s="17" t="s">
        <v>62</v>
      </c>
      <c r="E39" s="18" t="s">
        <v>106</v>
      </c>
      <c r="F39" s="17" t="s">
        <v>52</v>
      </c>
      <c r="G39" s="18" t="s">
        <v>107</v>
      </c>
      <c r="H39" s="75"/>
      <c r="I39" s="75"/>
      <c r="J39" s="17" t="s">
        <v>49</v>
      </c>
      <c r="K39" s="17" t="s">
        <v>50</v>
      </c>
      <c r="L39" s="17" t="s">
        <v>37</v>
      </c>
      <c r="M39" s="20">
        <v>1320551</v>
      </c>
      <c r="N39" s="20">
        <v>1320551</v>
      </c>
      <c r="O39" s="20">
        <v>1320551</v>
      </c>
      <c r="P39" s="56"/>
      <c r="Q39" s="16"/>
      <c r="R39" s="16"/>
      <c r="S39" s="60"/>
      <c r="T39" s="20"/>
      <c r="U39" s="16"/>
      <c r="V39" s="16"/>
      <c r="W39" s="16"/>
      <c r="X39" s="16"/>
      <c r="Y39" s="16"/>
      <c r="Z39" s="16"/>
      <c r="AA39" s="16"/>
      <c r="AB39" s="16"/>
      <c r="AC39" s="16"/>
      <c r="AD39" s="16"/>
    </row>
    <row r="40" spans="2:30" ht="36" hidden="1" x14ac:dyDescent="0.25">
      <c r="B40" s="17" t="s">
        <v>98</v>
      </c>
      <c r="C40" s="18" t="s">
        <v>99</v>
      </c>
      <c r="D40" s="17" t="s">
        <v>108</v>
      </c>
      <c r="E40" s="18" t="s">
        <v>109</v>
      </c>
      <c r="F40" s="17" t="s">
        <v>47</v>
      </c>
      <c r="G40" s="18" t="s">
        <v>110</v>
      </c>
      <c r="H40" s="75"/>
      <c r="I40" s="75"/>
      <c r="J40" s="17" t="s">
        <v>49</v>
      </c>
      <c r="K40" s="17" t="s">
        <v>50</v>
      </c>
      <c r="L40" s="17" t="s">
        <v>51</v>
      </c>
      <c r="M40" s="20">
        <v>96</v>
      </c>
      <c r="N40" s="20">
        <v>96.1</v>
      </c>
      <c r="O40" s="20">
        <v>96.1</v>
      </c>
      <c r="P40" s="56"/>
      <c r="Q40" s="16"/>
      <c r="R40" s="16"/>
      <c r="S40" s="60"/>
      <c r="T40" s="20"/>
      <c r="U40" s="16"/>
      <c r="V40" s="16"/>
      <c r="W40" s="16"/>
      <c r="X40" s="16"/>
      <c r="Y40" s="16"/>
      <c r="Z40" s="16"/>
      <c r="AA40" s="16"/>
      <c r="AB40" s="16"/>
      <c r="AC40" s="16"/>
      <c r="AD40" s="16"/>
    </row>
    <row r="41" spans="2:30" ht="48" hidden="1" x14ac:dyDescent="0.25">
      <c r="B41" s="17" t="s">
        <v>111</v>
      </c>
      <c r="C41" s="18" t="s">
        <v>112</v>
      </c>
      <c r="D41" s="17" t="s">
        <v>32</v>
      </c>
      <c r="E41" s="18" t="s">
        <v>113</v>
      </c>
      <c r="F41" s="17" t="s">
        <v>32</v>
      </c>
      <c r="G41" s="18" t="s">
        <v>114</v>
      </c>
      <c r="H41" s="75"/>
      <c r="I41" s="75"/>
      <c r="J41" s="17" t="s">
        <v>35</v>
      </c>
      <c r="K41" s="17" t="s">
        <v>36</v>
      </c>
      <c r="L41" s="17" t="s">
        <v>37</v>
      </c>
      <c r="M41" s="20">
        <v>91060</v>
      </c>
      <c r="N41" s="20">
        <v>34624</v>
      </c>
      <c r="O41" s="20">
        <v>34624</v>
      </c>
      <c r="P41" s="56"/>
      <c r="Q41" s="16"/>
      <c r="R41" s="16"/>
      <c r="S41" s="60"/>
      <c r="T41" s="20"/>
      <c r="U41" s="16"/>
      <c r="V41" s="16"/>
      <c r="W41" s="16"/>
      <c r="X41" s="16"/>
      <c r="Y41" s="16"/>
      <c r="Z41" s="16"/>
      <c r="AA41" s="16"/>
      <c r="AB41" s="16"/>
      <c r="AC41" s="16"/>
      <c r="AD41" s="16"/>
    </row>
    <row r="42" spans="2:30" ht="48" hidden="1" x14ac:dyDescent="0.25">
      <c r="B42" s="17" t="s">
        <v>111</v>
      </c>
      <c r="C42" s="18" t="s">
        <v>112</v>
      </c>
      <c r="D42" s="17" t="s">
        <v>32</v>
      </c>
      <c r="E42" s="18" t="s">
        <v>113</v>
      </c>
      <c r="F42" s="17" t="s">
        <v>38</v>
      </c>
      <c r="G42" s="18" t="s">
        <v>115</v>
      </c>
      <c r="H42" s="75"/>
      <c r="I42" s="75"/>
      <c r="J42" s="17" t="s">
        <v>56</v>
      </c>
      <c r="K42" s="17" t="s">
        <v>50</v>
      </c>
      <c r="L42" s="17" t="s">
        <v>51</v>
      </c>
      <c r="M42" s="20">
        <v>100</v>
      </c>
      <c r="N42" s="20">
        <v>100</v>
      </c>
      <c r="O42" s="20">
        <v>100</v>
      </c>
      <c r="P42" s="56"/>
      <c r="Q42" s="16"/>
      <c r="R42" s="16"/>
      <c r="S42" s="60"/>
      <c r="T42" s="20"/>
      <c r="U42" s="16"/>
      <c r="V42" s="16"/>
      <c r="W42" s="16"/>
      <c r="X42" s="16"/>
      <c r="Y42" s="16"/>
      <c r="Z42" s="16"/>
      <c r="AA42" s="16"/>
      <c r="AB42" s="16"/>
      <c r="AC42" s="16"/>
      <c r="AD42" s="16"/>
    </row>
    <row r="43" spans="2:30" ht="48" hidden="1" x14ac:dyDescent="0.25">
      <c r="B43" s="17" t="s">
        <v>111</v>
      </c>
      <c r="C43" s="18" t="s">
        <v>112</v>
      </c>
      <c r="D43" s="17" t="s">
        <v>38</v>
      </c>
      <c r="E43" s="18" t="s">
        <v>116</v>
      </c>
      <c r="F43" s="17" t="s">
        <v>41</v>
      </c>
      <c r="G43" s="18" t="s">
        <v>117</v>
      </c>
      <c r="H43" s="75"/>
      <c r="I43" s="75"/>
      <c r="J43" s="17" t="s">
        <v>60</v>
      </c>
      <c r="K43" s="17" t="s">
        <v>50</v>
      </c>
      <c r="L43" s="17" t="s">
        <v>37</v>
      </c>
      <c r="M43" s="20">
        <v>1971034</v>
      </c>
      <c r="N43" s="20">
        <v>2128717</v>
      </c>
      <c r="O43" s="20">
        <v>2128716</v>
      </c>
      <c r="P43" s="56"/>
      <c r="Q43" s="16"/>
      <c r="R43" s="16"/>
      <c r="S43" s="60"/>
      <c r="T43" s="20"/>
      <c r="U43" s="16"/>
      <c r="V43" s="16"/>
      <c r="W43" s="16"/>
      <c r="X43" s="16"/>
      <c r="Y43" s="16"/>
      <c r="Z43" s="16"/>
      <c r="AA43" s="16"/>
      <c r="AB43" s="16"/>
      <c r="AC43" s="16"/>
      <c r="AD43" s="16"/>
    </row>
    <row r="44" spans="2:30" ht="48" hidden="1" x14ac:dyDescent="0.25">
      <c r="B44" s="17" t="s">
        <v>111</v>
      </c>
      <c r="C44" s="18" t="s">
        <v>112</v>
      </c>
      <c r="D44" s="17" t="s">
        <v>38</v>
      </c>
      <c r="E44" s="18" t="s">
        <v>116</v>
      </c>
      <c r="F44" s="17" t="s">
        <v>52</v>
      </c>
      <c r="G44" s="18" t="s">
        <v>118</v>
      </c>
      <c r="H44" s="75"/>
      <c r="I44" s="75"/>
      <c r="J44" s="17" t="s">
        <v>60</v>
      </c>
      <c r="K44" s="17" t="s">
        <v>50</v>
      </c>
      <c r="L44" s="17" t="s">
        <v>37</v>
      </c>
      <c r="M44" s="20">
        <v>1608488874</v>
      </c>
      <c r="N44" s="20">
        <v>1737167984</v>
      </c>
      <c r="O44" s="20">
        <v>1737167983</v>
      </c>
      <c r="P44" s="56"/>
      <c r="Q44" s="16"/>
      <c r="R44" s="16"/>
      <c r="S44" s="60"/>
      <c r="T44" s="20"/>
      <c r="U44" s="16"/>
      <c r="V44" s="16"/>
      <c r="W44" s="16"/>
      <c r="X44" s="16"/>
      <c r="Y44" s="16"/>
      <c r="Z44" s="16"/>
      <c r="AA44" s="16"/>
      <c r="AB44" s="16"/>
      <c r="AC44" s="16"/>
      <c r="AD44" s="16"/>
    </row>
    <row r="45" spans="2:30" ht="48" hidden="1" x14ac:dyDescent="0.25">
      <c r="B45" s="17" t="s">
        <v>111</v>
      </c>
      <c r="C45" s="18" t="s">
        <v>112</v>
      </c>
      <c r="D45" s="17" t="s">
        <v>38</v>
      </c>
      <c r="E45" s="18" t="s">
        <v>116</v>
      </c>
      <c r="F45" s="17" t="s">
        <v>47</v>
      </c>
      <c r="G45" s="18" t="s">
        <v>119</v>
      </c>
      <c r="H45" s="75"/>
      <c r="I45" s="75"/>
      <c r="J45" s="17" t="s">
        <v>60</v>
      </c>
      <c r="K45" s="17" t="s">
        <v>50</v>
      </c>
      <c r="L45" s="17" t="s">
        <v>37</v>
      </c>
      <c r="M45" s="20">
        <v>28207062.18</v>
      </c>
      <c r="N45" s="20">
        <v>30463627.16</v>
      </c>
      <c r="O45" s="20">
        <v>30463626</v>
      </c>
      <c r="P45" s="56"/>
      <c r="Q45" s="16"/>
      <c r="R45" s="16"/>
      <c r="S45" s="60"/>
      <c r="T45" s="20"/>
      <c r="U45" s="16"/>
      <c r="V45" s="16"/>
      <c r="W45" s="16"/>
      <c r="X45" s="16"/>
      <c r="Y45" s="16"/>
      <c r="Z45" s="16"/>
      <c r="AA45" s="16"/>
      <c r="AB45" s="16"/>
      <c r="AC45" s="16"/>
      <c r="AD45" s="16"/>
    </row>
    <row r="46" spans="2:30" ht="48" hidden="1" x14ac:dyDescent="0.25">
      <c r="B46" s="17" t="s">
        <v>111</v>
      </c>
      <c r="C46" s="18" t="s">
        <v>112</v>
      </c>
      <c r="D46" s="17" t="s">
        <v>41</v>
      </c>
      <c r="E46" s="18" t="s">
        <v>120</v>
      </c>
      <c r="F46" s="17" t="s">
        <v>54</v>
      </c>
      <c r="G46" s="18" t="s">
        <v>121</v>
      </c>
      <c r="H46" s="75"/>
      <c r="I46" s="75"/>
      <c r="J46" s="17" t="s">
        <v>35</v>
      </c>
      <c r="K46" s="17" t="s">
        <v>50</v>
      </c>
      <c r="L46" s="17" t="s">
        <v>37</v>
      </c>
      <c r="M46" s="20">
        <v>10800000000</v>
      </c>
      <c r="N46" s="20">
        <v>11600000000</v>
      </c>
      <c r="O46" s="20">
        <v>11600000000</v>
      </c>
      <c r="P46" s="56"/>
      <c r="Q46" s="16"/>
      <c r="R46" s="16"/>
      <c r="S46" s="60"/>
      <c r="T46" s="20"/>
      <c r="U46" s="16"/>
      <c r="V46" s="16"/>
      <c r="W46" s="16"/>
      <c r="X46" s="16"/>
      <c r="Y46" s="16"/>
      <c r="Z46" s="16"/>
      <c r="AA46" s="16"/>
      <c r="AB46" s="16"/>
      <c r="AC46" s="16"/>
      <c r="AD46" s="16"/>
    </row>
    <row r="47" spans="2:30" ht="60" hidden="1" x14ac:dyDescent="0.25">
      <c r="B47" s="17" t="s">
        <v>111</v>
      </c>
      <c r="C47" s="18" t="s">
        <v>112</v>
      </c>
      <c r="D47" s="17" t="s">
        <v>52</v>
      </c>
      <c r="E47" s="18" t="s">
        <v>122</v>
      </c>
      <c r="F47" s="17" t="s">
        <v>58</v>
      </c>
      <c r="G47" s="18" t="s">
        <v>123</v>
      </c>
      <c r="H47" s="75"/>
      <c r="I47" s="75"/>
      <c r="J47" s="17" t="s">
        <v>49</v>
      </c>
      <c r="K47" s="17" t="s">
        <v>57</v>
      </c>
      <c r="L47" s="17" t="s">
        <v>51</v>
      </c>
      <c r="M47" s="20">
        <v>100</v>
      </c>
      <c r="N47" s="20">
        <v>100</v>
      </c>
      <c r="O47" s="20">
        <v>100</v>
      </c>
      <c r="P47" s="56"/>
      <c r="Q47" s="16"/>
      <c r="R47" s="16"/>
      <c r="S47" s="60"/>
      <c r="T47" s="20"/>
      <c r="U47" s="16"/>
      <c r="V47" s="16"/>
      <c r="W47" s="16"/>
      <c r="X47" s="16"/>
      <c r="Y47" s="16"/>
      <c r="Z47" s="16"/>
      <c r="AA47" s="16"/>
      <c r="AB47" s="16"/>
      <c r="AC47" s="16"/>
      <c r="AD47" s="16"/>
    </row>
    <row r="48" spans="2:30" ht="36" hidden="1" x14ac:dyDescent="0.25">
      <c r="B48" s="17" t="s">
        <v>124</v>
      </c>
      <c r="C48" s="18" t="s">
        <v>125</v>
      </c>
      <c r="D48" s="17" t="s">
        <v>32</v>
      </c>
      <c r="E48" s="18" t="s">
        <v>126</v>
      </c>
      <c r="F48" s="17" t="s">
        <v>32</v>
      </c>
      <c r="G48" s="18" t="s">
        <v>127</v>
      </c>
      <c r="H48" s="75"/>
      <c r="I48" s="75"/>
      <c r="J48" s="17" t="s">
        <v>35</v>
      </c>
      <c r="K48" s="17" t="s">
        <v>36</v>
      </c>
      <c r="L48" s="17" t="s">
        <v>37</v>
      </c>
      <c r="M48" s="20">
        <v>26917</v>
      </c>
      <c r="N48" s="20">
        <v>32424</v>
      </c>
      <c r="O48" s="20">
        <v>5507</v>
      </c>
      <c r="P48" s="56"/>
      <c r="Q48" s="16"/>
      <c r="R48" s="16"/>
      <c r="S48" s="60"/>
      <c r="T48" s="20"/>
      <c r="U48" s="16"/>
      <c r="V48" s="16"/>
      <c r="W48" s="16"/>
      <c r="X48" s="16"/>
      <c r="Y48" s="16"/>
      <c r="Z48" s="16"/>
      <c r="AA48" s="16"/>
      <c r="AB48" s="16"/>
      <c r="AC48" s="16"/>
      <c r="AD48" s="16"/>
    </row>
    <row r="49" spans="2:30" ht="108" hidden="1" x14ac:dyDescent="0.25">
      <c r="B49" s="17" t="s">
        <v>124</v>
      </c>
      <c r="C49" s="18" t="s">
        <v>125</v>
      </c>
      <c r="D49" s="17" t="s">
        <v>38</v>
      </c>
      <c r="E49" s="18" t="s">
        <v>128</v>
      </c>
      <c r="F49" s="17" t="s">
        <v>38</v>
      </c>
      <c r="G49" s="18" t="s">
        <v>129</v>
      </c>
      <c r="H49" s="75"/>
      <c r="I49" s="75"/>
      <c r="J49" s="17" t="s">
        <v>35</v>
      </c>
      <c r="K49" s="17" t="s">
        <v>36</v>
      </c>
      <c r="L49" s="17" t="s">
        <v>37</v>
      </c>
      <c r="M49" s="20">
        <v>199956</v>
      </c>
      <c r="N49" s="20">
        <v>203207</v>
      </c>
      <c r="O49" s="20">
        <v>3251</v>
      </c>
      <c r="P49" s="56"/>
      <c r="Q49" s="16"/>
      <c r="R49" s="16"/>
      <c r="S49" s="60"/>
      <c r="T49" s="20"/>
      <c r="U49" s="16"/>
      <c r="V49" s="16"/>
      <c r="W49" s="16"/>
      <c r="X49" s="16"/>
      <c r="Y49" s="16"/>
      <c r="Z49" s="16"/>
      <c r="AA49" s="16"/>
      <c r="AB49" s="16"/>
      <c r="AC49" s="16"/>
      <c r="AD49" s="16"/>
    </row>
    <row r="50" spans="2:30" ht="60" hidden="1" x14ac:dyDescent="0.25">
      <c r="B50" s="17" t="s">
        <v>124</v>
      </c>
      <c r="C50" s="18" t="s">
        <v>125</v>
      </c>
      <c r="D50" s="17" t="s">
        <v>41</v>
      </c>
      <c r="E50" s="18" t="s">
        <v>130</v>
      </c>
      <c r="F50" s="17" t="s">
        <v>41</v>
      </c>
      <c r="G50" s="18" t="s">
        <v>131</v>
      </c>
      <c r="H50" s="75"/>
      <c r="I50" s="75"/>
      <c r="J50" s="17" t="s">
        <v>35</v>
      </c>
      <c r="K50" s="17" t="s">
        <v>36</v>
      </c>
      <c r="L50" s="17" t="s">
        <v>37</v>
      </c>
      <c r="M50" s="20">
        <v>22227</v>
      </c>
      <c r="N50" s="20">
        <v>26727</v>
      </c>
      <c r="O50" s="20">
        <v>4500</v>
      </c>
      <c r="P50" s="56"/>
      <c r="Q50" s="16"/>
      <c r="R50" s="16"/>
      <c r="S50" s="60"/>
      <c r="T50" s="20"/>
      <c r="U50" s="16"/>
      <c r="V50" s="16"/>
      <c r="W50" s="16"/>
      <c r="X50" s="16"/>
      <c r="Y50" s="16"/>
      <c r="Z50" s="16"/>
      <c r="AA50" s="16"/>
      <c r="AB50" s="16"/>
      <c r="AC50" s="16"/>
      <c r="AD50" s="16"/>
    </row>
    <row r="51" spans="2:30" ht="72" hidden="1" x14ac:dyDescent="0.25">
      <c r="B51" s="17" t="s">
        <v>124</v>
      </c>
      <c r="C51" s="18" t="s">
        <v>125</v>
      </c>
      <c r="D51" s="17" t="s">
        <v>52</v>
      </c>
      <c r="E51" s="18" t="s">
        <v>132</v>
      </c>
      <c r="F51" s="17" t="s">
        <v>52</v>
      </c>
      <c r="G51" s="18" t="s">
        <v>133</v>
      </c>
      <c r="H51" s="75"/>
      <c r="I51" s="75"/>
      <c r="J51" s="17" t="s">
        <v>56</v>
      </c>
      <c r="K51" s="17" t="s">
        <v>36</v>
      </c>
      <c r="L51" s="17" t="s">
        <v>51</v>
      </c>
      <c r="M51" s="20">
        <v>100</v>
      </c>
      <c r="N51" s="20">
        <v>100</v>
      </c>
      <c r="O51" s="20">
        <v>100</v>
      </c>
      <c r="P51" s="56"/>
      <c r="Q51" s="16"/>
      <c r="R51" s="16"/>
      <c r="S51" s="60"/>
      <c r="T51" s="20"/>
      <c r="U51" s="16"/>
      <c r="V51" s="16"/>
      <c r="W51" s="16"/>
      <c r="X51" s="16"/>
      <c r="Y51" s="16"/>
      <c r="Z51" s="16"/>
      <c r="AA51" s="16"/>
      <c r="AB51" s="16"/>
      <c r="AC51" s="16"/>
      <c r="AD51" s="16"/>
    </row>
    <row r="52" spans="2:30" ht="60" hidden="1" x14ac:dyDescent="0.25">
      <c r="B52" s="17" t="s">
        <v>124</v>
      </c>
      <c r="C52" s="18" t="s">
        <v>125</v>
      </c>
      <c r="D52" s="17" t="s">
        <v>47</v>
      </c>
      <c r="E52" s="18" t="s">
        <v>134</v>
      </c>
      <c r="F52" s="17" t="s">
        <v>47</v>
      </c>
      <c r="G52" s="18" t="s">
        <v>135</v>
      </c>
      <c r="H52" s="75"/>
      <c r="I52" s="75"/>
      <c r="J52" s="17" t="s">
        <v>56</v>
      </c>
      <c r="K52" s="17" t="s">
        <v>50</v>
      </c>
      <c r="L52" s="17" t="s">
        <v>51</v>
      </c>
      <c r="M52" s="20">
        <v>100</v>
      </c>
      <c r="N52" s="20">
        <v>100</v>
      </c>
      <c r="O52" s="20">
        <v>100</v>
      </c>
      <c r="P52" s="56"/>
      <c r="Q52" s="16"/>
      <c r="R52" s="16"/>
      <c r="S52" s="60"/>
      <c r="T52" s="20"/>
      <c r="U52" s="16"/>
      <c r="V52" s="16"/>
      <c r="W52" s="16"/>
      <c r="X52" s="16"/>
      <c r="Y52" s="16"/>
      <c r="Z52" s="16"/>
      <c r="AA52" s="16"/>
      <c r="AB52" s="16"/>
      <c r="AC52" s="16"/>
      <c r="AD52" s="16"/>
    </row>
    <row r="53" spans="2:30" ht="60" hidden="1" x14ac:dyDescent="0.25">
      <c r="B53" s="17" t="s">
        <v>136</v>
      </c>
      <c r="C53" s="18" t="s">
        <v>137</v>
      </c>
      <c r="D53" s="17" t="s">
        <v>32</v>
      </c>
      <c r="E53" s="18" t="s">
        <v>138</v>
      </c>
      <c r="F53" s="17" t="s">
        <v>32</v>
      </c>
      <c r="G53" s="18" t="s">
        <v>139</v>
      </c>
      <c r="H53" s="75"/>
      <c r="I53" s="75"/>
      <c r="J53" s="17" t="s">
        <v>49</v>
      </c>
      <c r="K53" s="17" t="s">
        <v>140</v>
      </c>
      <c r="L53" s="17" t="s">
        <v>51</v>
      </c>
      <c r="M53" s="20">
        <v>13.7</v>
      </c>
      <c r="N53" s="20">
        <v>13.7</v>
      </c>
      <c r="O53" s="20">
        <v>13.7</v>
      </c>
      <c r="P53" s="56"/>
      <c r="Q53" s="16"/>
      <c r="R53" s="16"/>
      <c r="S53" s="60"/>
      <c r="T53" s="20"/>
      <c r="U53" s="16"/>
      <c r="V53" s="16"/>
      <c r="W53" s="16"/>
      <c r="X53" s="16"/>
      <c r="Y53" s="16"/>
      <c r="Z53" s="16"/>
      <c r="AA53" s="16"/>
      <c r="AB53" s="16"/>
      <c r="AC53" s="16"/>
      <c r="AD53" s="16"/>
    </row>
    <row r="54" spans="2:30" ht="60" hidden="1" x14ac:dyDescent="0.25">
      <c r="B54" s="17" t="s">
        <v>136</v>
      </c>
      <c r="C54" s="18" t="s">
        <v>137</v>
      </c>
      <c r="D54" s="17" t="s">
        <v>38</v>
      </c>
      <c r="E54" s="18" t="s">
        <v>141</v>
      </c>
      <c r="F54" s="17" t="s">
        <v>38</v>
      </c>
      <c r="G54" s="18" t="s">
        <v>142</v>
      </c>
      <c r="H54" s="75"/>
      <c r="I54" s="75"/>
      <c r="J54" s="17" t="s">
        <v>35</v>
      </c>
      <c r="K54" s="17" t="s">
        <v>57</v>
      </c>
      <c r="L54" s="17" t="s">
        <v>51</v>
      </c>
      <c r="M54" s="20">
        <v>25</v>
      </c>
      <c r="N54" s="20">
        <v>10</v>
      </c>
      <c r="O54" s="20">
        <v>10</v>
      </c>
      <c r="P54" s="56"/>
      <c r="Q54" s="16"/>
      <c r="R54" s="16"/>
      <c r="S54" s="60"/>
      <c r="T54" s="20"/>
      <c r="U54" s="16"/>
      <c r="V54" s="16"/>
      <c r="W54" s="16"/>
      <c r="X54" s="16"/>
      <c r="Y54" s="16"/>
      <c r="Z54" s="16"/>
      <c r="AA54" s="16"/>
      <c r="AB54" s="16"/>
      <c r="AC54" s="16"/>
      <c r="AD54" s="16"/>
    </row>
    <row r="55" spans="2:30" ht="60" hidden="1" x14ac:dyDescent="0.25">
      <c r="B55" s="17" t="s">
        <v>136</v>
      </c>
      <c r="C55" s="18" t="s">
        <v>137</v>
      </c>
      <c r="D55" s="17" t="s">
        <v>38</v>
      </c>
      <c r="E55" s="18" t="s">
        <v>141</v>
      </c>
      <c r="F55" s="17" t="s">
        <v>41</v>
      </c>
      <c r="G55" s="18" t="s">
        <v>143</v>
      </c>
      <c r="H55" s="75"/>
      <c r="I55" s="75"/>
      <c r="J55" s="17" t="s">
        <v>35</v>
      </c>
      <c r="K55" s="17" t="s">
        <v>57</v>
      </c>
      <c r="L55" s="17" t="s">
        <v>51</v>
      </c>
      <c r="M55" s="20">
        <v>37.6</v>
      </c>
      <c r="N55" s="20">
        <v>33</v>
      </c>
      <c r="O55" s="20">
        <v>33</v>
      </c>
      <c r="P55" s="56"/>
      <c r="Q55" s="16"/>
      <c r="R55" s="16"/>
      <c r="S55" s="60"/>
      <c r="T55" s="20"/>
      <c r="U55" s="16"/>
      <c r="V55" s="16"/>
      <c r="W55" s="16"/>
      <c r="X55" s="16"/>
      <c r="Y55" s="16"/>
      <c r="Z55" s="16"/>
      <c r="AA55" s="16"/>
      <c r="AB55" s="16"/>
      <c r="AC55" s="16"/>
      <c r="AD55" s="16"/>
    </row>
    <row r="56" spans="2:30" ht="60" hidden="1" x14ac:dyDescent="0.25">
      <c r="B56" s="17" t="s">
        <v>136</v>
      </c>
      <c r="C56" s="18" t="s">
        <v>137</v>
      </c>
      <c r="D56" s="17" t="s">
        <v>41</v>
      </c>
      <c r="E56" s="18" t="s">
        <v>144</v>
      </c>
      <c r="F56" s="17" t="s">
        <v>52</v>
      </c>
      <c r="G56" s="18" t="s">
        <v>145</v>
      </c>
      <c r="H56" s="75"/>
      <c r="I56" s="75"/>
      <c r="J56" s="17" t="s">
        <v>49</v>
      </c>
      <c r="K56" s="17" t="s">
        <v>140</v>
      </c>
      <c r="L56" s="17" t="s">
        <v>37</v>
      </c>
      <c r="M56" s="20">
        <v>4.4000000000000004</v>
      </c>
      <c r="N56" s="20">
        <v>4.4000000000000004</v>
      </c>
      <c r="O56" s="20">
        <v>4.4000000000000004</v>
      </c>
      <c r="P56" s="56"/>
      <c r="Q56" s="16"/>
      <c r="R56" s="16"/>
      <c r="S56" s="60"/>
      <c r="T56" s="20"/>
      <c r="U56" s="16"/>
      <c r="V56" s="16"/>
      <c r="W56" s="16"/>
      <c r="X56" s="16"/>
      <c r="Y56" s="16"/>
      <c r="Z56" s="16"/>
      <c r="AA56" s="16"/>
      <c r="AB56" s="16"/>
      <c r="AC56" s="16"/>
      <c r="AD56" s="16"/>
    </row>
    <row r="57" spans="2:30" ht="60" hidden="1" x14ac:dyDescent="0.25">
      <c r="B57" s="17" t="s">
        <v>136</v>
      </c>
      <c r="C57" s="18" t="s">
        <v>137</v>
      </c>
      <c r="D57" s="17" t="s">
        <v>52</v>
      </c>
      <c r="E57" s="18" t="s">
        <v>146</v>
      </c>
      <c r="F57" s="17" t="s">
        <v>47</v>
      </c>
      <c r="G57" s="18" t="s">
        <v>147</v>
      </c>
      <c r="H57" s="75"/>
      <c r="I57" s="75"/>
      <c r="J57" s="17" t="s">
        <v>60</v>
      </c>
      <c r="K57" s="17" t="s">
        <v>57</v>
      </c>
      <c r="L57" s="17" t="s">
        <v>37</v>
      </c>
      <c r="M57" s="20">
        <v>26</v>
      </c>
      <c r="N57" s="20">
        <v>27</v>
      </c>
      <c r="O57" s="20">
        <v>26</v>
      </c>
      <c r="P57" s="56"/>
      <c r="Q57" s="16"/>
      <c r="R57" s="16"/>
      <c r="S57" s="60"/>
      <c r="T57" s="20"/>
      <c r="U57" s="16"/>
      <c r="V57" s="16"/>
      <c r="W57" s="16"/>
      <c r="X57" s="16"/>
      <c r="Y57" s="16"/>
      <c r="Z57" s="16"/>
      <c r="AA57" s="16"/>
      <c r="AB57" s="16"/>
      <c r="AC57" s="16"/>
      <c r="AD57" s="16"/>
    </row>
    <row r="58" spans="2:30" ht="60" hidden="1" x14ac:dyDescent="0.25">
      <c r="B58" s="17" t="s">
        <v>136</v>
      </c>
      <c r="C58" s="18" t="s">
        <v>137</v>
      </c>
      <c r="D58" s="17" t="s">
        <v>47</v>
      </c>
      <c r="E58" s="18" t="s">
        <v>148</v>
      </c>
      <c r="F58" s="17" t="s">
        <v>54</v>
      </c>
      <c r="G58" s="18" t="s">
        <v>149</v>
      </c>
      <c r="H58" s="75"/>
      <c r="I58" s="75"/>
      <c r="J58" s="17" t="s">
        <v>35</v>
      </c>
      <c r="K58" s="17" t="s">
        <v>57</v>
      </c>
      <c r="L58" s="17" t="s">
        <v>51</v>
      </c>
      <c r="M58" s="20">
        <v>26</v>
      </c>
      <c r="N58" s="20">
        <v>1.87</v>
      </c>
      <c r="O58" s="20">
        <v>1.87</v>
      </c>
      <c r="P58" s="56"/>
      <c r="Q58" s="16"/>
      <c r="R58" s="16"/>
      <c r="S58" s="60"/>
      <c r="T58" s="20"/>
      <c r="U58" s="16"/>
      <c r="V58" s="16"/>
      <c r="W58" s="16"/>
      <c r="X58" s="16"/>
      <c r="Y58" s="16"/>
      <c r="Z58" s="16"/>
      <c r="AA58" s="16"/>
      <c r="AB58" s="16"/>
      <c r="AC58" s="16"/>
      <c r="AD58" s="16"/>
    </row>
    <row r="59" spans="2:30" ht="60" hidden="1" x14ac:dyDescent="0.25">
      <c r="B59" s="17" t="s">
        <v>136</v>
      </c>
      <c r="C59" s="18" t="s">
        <v>137</v>
      </c>
      <c r="D59" s="17" t="s">
        <v>54</v>
      </c>
      <c r="E59" s="18" t="s">
        <v>150</v>
      </c>
      <c r="F59" s="17" t="s">
        <v>58</v>
      </c>
      <c r="G59" s="18" t="s">
        <v>151</v>
      </c>
      <c r="H59" s="75"/>
      <c r="I59" s="75"/>
      <c r="J59" s="17" t="s">
        <v>35</v>
      </c>
      <c r="K59" s="17" t="s">
        <v>57</v>
      </c>
      <c r="L59" s="17" t="s">
        <v>37</v>
      </c>
      <c r="M59" s="20">
        <v>20</v>
      </c>
      <c r="N59" s="20">
        <v>20</v>
      </c>
      <c r="O59" s="20">
        <v>20</v>
      </c>
      <c r="P59" s="56"/>
      <c r="Q59" s="16"/>
      <c r="R59" s="16"/>
      <c r="S59" s="60"/>
      <c r="T59" s="20"/>
      <c r="U59" s="16"/>
      <c r="V59" s="16"/>
      <c r="W59" s="16"/>
      <c r="X59" s="16"/>
      <c r="Y59" s="16"/>
      <c r="Z59" s="16"/>
      <c r="AA59" s="16"/>
      <c r="AB59" s="16"/>
      <c r="AC59" s="16"/>
      <c r="AD59" s="16"/>
    </row>
    <row r="60" spans="2:30" ht="48" hidden="1" x14ac:dyDescent="0.25">
      <c r="B60" s="17" t="s">
        <v>152</v>
      </c>
      <c r="C60" s="18" t="s">
        <v>153</v>
      </c>
      <c r="D60" s="17" t="s">
        <v>32</v>
      </c>
      <c r="E60" s="18" t="s">
        <v>154</v>
      </c>
      <c r="F60" s="17" t="s">
        <v>38</v>
      </c>
      <c r="G60" s="18" t="s">
        <v>155</v>
      </c>
      <c r="H60" s="75"/>
      <c r="I60" s="75"/>
      <c r="J60" s="17" t="s">
        <v>56</v>
      </c>
      <c r="K60" s="17" t="s">
        <v>36</v>
      </c>
      <c r="L60" s="17" t="s">
        <v>51</v>
      </c>
      <c r="M60" s="20">
        <v>100</v>
      </c>
      <c r="N60" s="20">
        <v>100</v>
      </c>
      <c r="O60" s="20">
        <v>100</v>
      </c>
      <c r="P60" s="56"/>
      <c r="Q60" s="16"/>
      <c r="R60" s="16"/>
      <c r="S60" s="60"/>
      <c r="T60" s="20"/>
      <c r="U60" s="16"/>
      <c r="V60" s="16"/>
      <c r="W60" s="16"/>
      <c r="X60" s="16"/>
      <c r="Y60" s="16"/>
      <c r="Z60" s="16"/>
      <c r="AA60" s="16"/>
      <c r="AB60" s="16"/>
      <c r="AC60" s="16"/>
      <c r="AD60" s="16"/>
    </row>
    <row r="61" spans="2:30" ht="48" hidden="1" x14ac:dyDescent="0.25">
      <c r="B61" s="17" t="s">
        <v>152</v>
      </c>
      <c r="C61" s="18" t="s">
        <v>153</v>
      </c>
      <c r="D61" s="17" t="s">
        <v>38</v>
      </c>
      <c r="E61" s="18" t="s">
        <v>156</v>
      </c>
      <c r="F61" s="17" t="s">
        <v>47</v>
      </c>
      <c r="G61" s="18" t="s">
        <v>157</v>
      </c>
      <c r="H61" s="75"/>
      <c r="I61" s="75"/>
      <c r="J61" s="17" t="s">
        <v>35</v>
      </c>
      <c r="K61" s="17" t="s">
        <v>36</v>
      </c>
      <c r="L61" s="17" t="s">
        <v>37</v>
      </c>
      <c r="M61" s="20">
        <v>4</v>
      </c>
      <c r="N61" s="20">
        <v>4</v>
      </c>
      <c r="O61" s="20">
        <v>4</v>
      </c>
      <c r="P61" s="56"/>
      <c r="Q61" s="16"/>
      <c r="R61" s="16"/>
      <c r="S61" s="60"/>
      <c r="T61" s="20"/>
      <c r="U61" s="16"/>
      <c r="V61" s="16"/>
      <c r="W61" s="16"/>
      <c r="X61" s="16"/>
      <c r="Y61" s="16"/>
      <c r="Z61" s="16"/>
      <c r="AA61" s="16"/>
      <c r="AB61" s="16"/>
      <c r="AC61" s="16"/>
      <c r="AD61" s="16"/>
    </row>
    <row r="62" spans="2:30" ht="48" hidden="1" x14ac:dyDescent="0.25">
      <c r="B62" s="17" t="s">
        <v>152</v>
      </c>
      <c r="C62" s="18" t="s">
        <v>153</v>
      </c>
      <c r="D62" s="17" t="s">
        <v>38</v>
      </c>
      <c r="E62" s="18" t="s">
        <v>156</v>
      </c>
      <c r="F62" s="17" t="s">
        <v>54</v>
      </c>
      <c r="G62" s="18" t="s">
        <v>158</v>
      </c>
      <c r="H62" s="75"/>
      <c r="I62" s="75"/>
      <c r="J62" s="17" t="s">
        <v>35</v>
      </c>
      <c r="K62" s="17" t="s">
        <v>36</v>
      </c>
      <c r="L62" s="17" t="s">
        <v>37</v>
      </c>
      <c r="M62" s="20">
        <v>5</v>
      </c>
      <c r="N62" s="20">
        <v>5</v>
      </c>
      <c r="O62" s="20">
        <v>5</v>
      </c>
      <c r="P62" s="56"/>
      <c r="Q62" s="16"/>
      <c r="R62" s="16"/>
      <c r="S62" s="60"/>
      <c r="T62" s="20"/>
      <c r="U62" s="16"/>
      <c r="V62" s="16"/>
      <c r="W62" s="16"/>
      <c r="X62" s="16"/>
      <c r="Y62" s="16"/>
      <c r="Z62" s="16"/>
      <c r="AA62" s="16"/>
      <c r="AB62" s="16"/>
      <c r="AC62" s="16"/>
      <c r="AD62" s="16"/>
    </row>
    <row r="63" spans="2:30" ht="60" hidden="1" x14ac:dyDescent="0.25">
      <c r="B63" s="17" t="s">
        <v>152</v>
      </c>
      <c r="C63" s="18" t="s">
        <v>153</v>
      </c>
      <c r="D63" s="17" t="s">
        <v>41</v>
      </c>
      <c r="E63" s="18" t="s">
        <v>159</v>
      </c>
      <c r="F63" s="17" t="s">
        <v>58</v>
      </c>
      <c r="G63" s="18" t="s">
        <v>160</v>
      </c>
      <c r="H63" s="75"/>
      <c r="I63" s="75"/>
      <c r="J63" s="17" t="s">
        <v>35</v>
      </c>
      <c r="K63" s="17" t="s">
        <v>36</v>
      </c>
      <c r="L63" s="17" t="s">
        <v>51</v>
      </c>
      <c r="M63" s="20"/>
      <c r="N63" s="20">
        <v>100</v>
      </c>
      <c r="O63" s="20">
        <v>100</v>
      </c>
      <c r="P63" s="56"/>
      <c r="Q63" s="16"/>
      <c r="R63" s="16"/>
      <c r="S63" s="60"/>
      <c r="T63" s="20"/>
      <c r="U63" s="16"/>
      <c r="V63" s="16"/>
      <c r="W63" s="16"/>
      <c r="X63" s="16"/>
      <c r="Y63" s="16"/>
      <c r="Z63" s="16"/>
      <c r="AA63" s="16"/>
      <c r="AB63" s="16"/>
      <c r="AC63" s="16"/>
      <c r="AD63" s="16"/>
    </row>
    <row r="64" spans="2:30" ht="36" hidden="1" x14ac:dyDescent="0.25">
      <c r="B64" s="17" t="s">
        <v>152</v>
      </c>
      <c r="C64" s="18" t="s">
        <v>153</v>
      </c>
      <c r="D64" s="17" t="s">
        <v>52</v>
      </c>
      <c r="E64" s="18" t="s">
        <v>161</v>
      </c>
      <c r="F64" s="17" t="s">
        <v>62</v>
      </c>
      <c r="G64" s="18" t="s">
        <v>162</v>
      </c>
      <c r="H64" s="75"/>
      <c r="I64" s="75"/>
      <c r="J64" s="17" t="s">
        <v>56</v>
      </c>
      <c r="K64" s="17" t="s">
        <v>36</v>
      </c>
      <c r="L64" s="17" t="s">
        <v>51</v>
      </c>
      <c r="M64" s="20">
        <v>100</v>
      </c>
      <c r="N64" s="20">
        <v>100</v>
      </c>
      <c r="O64" s="20">
        <v>100</v>
      </c>
      <c r="P64" s="56"/>
      <c r="Q64" s="16"/>
      <c r="R64" s="16"/>
      <c r="S64" s="60"/>
      <c r="T64" s="20"/>
      <c r="U64" s="16"/>
      <c r="V64" s="16"/>
      <c r="W64" s="16"/>
      <c r="X64" s="16"/>
      <c r="Y64" s="16"/>
      <c r="Z64" s="16"/>
      <c r="AA64" s="16"/>
      <c r="AB64" s="16"/>
      <c r="AC64" s="16"/>
      <c r="AD64" s="16"/>
    </row>
    <row r="65" spans="2:30" ht="60" hidden="1" x14ac:dyDescent="0.25">
      <c r="B65" s="17" t="s">
        <v>163</v>
      </c>
      <c r="C65" s="18" t="s">
        <v>164</v>
      </c>
      <c r="D65" s="17" t="s">
        <v>54</v>
      </c>
      <c r="E65" s="18" t="s">
        <v>165</v>
      </c>
      <c r="F65" s="17" t="s">
        <v>47</v>
      </c>
      <c r="G65" s="18" t="s">
        <v>166</v>
      </c>
      <c r="H65" s="75"/>
      <c r="I65" s="75"/>
      <c r="J65" s="17" t="s">
        <v>35</v>
      </c>
      <c r="K65" s="17" t="s">
        <v>36</v>
      </c>
      <c r="L65" s="17" t="s">
        <v>37</v>
      </c>
      <c r="M65" s="20">
        <v>33426</v>
      </c>
      <c r="N65" s="20">
        <v>16303</v>
      </c>
      <c r="O65" s="20">
        <v>16303</v>
      </c>
      <c r="P65" s="56"/>
      <c r="Q65" s="16"/>
      <c r="R65" s="16"/>
      <c r="S65" s="60"/>
      <c r="T65" s="20"/>
      <c r="U65" s="16"/>
      <c r="V65" s="16"/>
      <c r="W65" s="16"/>
      <c r="X65" s="16"/>
      <c r="Y65" s="16"/>
      <c r="Z65" s="16"/>
      <c r="AA65" s="16"/>
      <c r="AB65" s="16"/>
      <c r="AC65" s="16"/>
      <c r="AD65" s="16"/>
    </row>
    <row r="66" spans="2:30" ht="72" hidden="1" x14ac:dyDescent="0.25">
      <c r="B66" s="17" t="s">
        <v>163</v>
      </c>
      <c r="C66" s="18" t="s">
        <v>164</v>
      </c>
      <c r="D66" s="17" t="s">
        <v>58</v>
      </c>
      <c r="E66" s="18" t="s">
        <v>167</v>
      </c>
      <c r="F66" s="17" t="s">
        <v>54</v>
      </c>
      <c r="G66" s="18" t="s">
        <v>168</v>
      </c>
      <c r="H66" s="75"/>
      <c r="I66" s="75"/>
      <c r="J66" s="17" t="s">
        <v>35</v>
      </c>
      <c r="K66" s="17" t="s">
        <v>36</v>
      </c>
      <c r="L66" s="17" t="s">
        <v>37</v>
      </c>
      <c r="M66" s="20">
        <v>32000</v>
      </c>
      <c r="N66" s="20">
        <v>15088</v>
      </c>
      <c r="O66" s="20">
        <v>15088</v>
      </c>
      <c r="P66" s="56"/>
      <c r="Q66" s="16"/>
      <c r="R66" s="16"/>
      <c r="S66" s="60"/>
      <c r="T66" s="20"/>
      <c r="U66" s="16"/>
      <c r="V66" s="16"/>
      <c r="W66" s="16"/>
      <c r="X66" s="16"/>
      <c r="Y66" s="16"/>
      <c r="Z66" s="16"/>
      <c r="AA66" s="16"/>
      <c r="AB66" s="16"/>
      <c r="AC66" s="16"/>
      <c r="AD66" s="16"/>
    </row>
    <row r="67" spans="2:30" ht="72" hidden="1" x14ac:dyDescent="0.25">
      <c r="B67" s="17" t="s">
        <v>163</v>
      </c>
      <c r="C67" s="18" t="s">
        <v>164</v>
      </c>
      <c r="D67" s="17" t="s">
        <v>62</v>
      </c>
      <c r="E67" s="18" t="s">
        <v>169</v>
      </c>
      <c r="F67" s="17" t="s">
        <v>58</v>
      </c>
      <c r="G67" s="18" t="s">
        <v>170</v>
      </c>
      <c r="H67" s="75"/>
      <c r="I67" s="75"/>
      <c r="J67" s="17" t="s">
        <v>35</v>
      </c>
      <c r="K67" s="17" t="s">
        <v>36</v>
      </c>
      <c r="L67" s="17" t="s">
        <v>37</v>
      </c>
      <c r="M67" s="20">
        <v>1200</v>
      </c>
      <c r="N67" s="20">
        <v>1000</v>
      </c>
      <c r="O67" s="20">
        <v>1000</v>
      </c>
      <c r="P67" s="56"/>
      <c r="Q67" s="16"/>
      <c r="R67" s="16"/>
      <c r="S67" s="60"/>
      <c r="T67" s="20"/>
      <c r="U67" s="16"/>
      <c r="V67" s="16"/>
      <c r="W67" s="16"/>
      <c r="X67" s="16"/>
      <c r="Y67" s="16"/>
      <c r="Z67" s="16"/>
      <c r="AA67" s="16"/>
      <c r="AB67" s="16"/>
      <c r="AC67" s="16"/>
      <c r="AD67" s="16"/>
    </row>
    <row r="68" spans="2:30" ht="48" hidden="1" x14ac:dyDescent="0.25">
      <c r="B68" s="17" t="s">
        <v>163</v>
      </c>
      <c r="C68" s="18" t="s">
        <v>164</v>
      </c>
      <c r="D68" s="17" t="s">
        <v>108</v>
      </c>
      <c r="E68" s="18" t="s">
        <v>171</v>
      </c>
      <c r="F68" s="17" t="s">
        <v>62</v>
      </c>
      <c r="G68" s="18" t="s">
        <v>172</v>
      </c>
      <c r="H68" s="75"/>
      <c r="I68" s="75"/>
      <c r="J68" s="17" t="s">
        <v>35</v>
      </c>
      <c r="K68" s="17" t="s">
        <v>36</v>
      </c>
      <c r="L68" s="17" t="s">
        <v>37</v>
      </c>
      <c r="M68" s="20">
        <v>9000</v>
      </c>
      <c r="N68" s="20">
        <v>3000</v>
      </c>
      <c r="O68" s="20">
        <v>3000</v>
      </c>
      <c r="P68" s="56"/>
      <c r="Q68" s="16"/>
      <c r="R68" s="16"/>
      <c r="S68" s="60"/>
      <c r="T68" s="20"/>
      <c r="U68" s="16"/>
      <c r="V68" s="16"/>
      <c r="W68" s="16"/>
      <c r="X68" s="16"/>
      <c r="Y68" s="16"/>
      <c r="Z68" s="16"/>
      <c r="AA68" s="16"/>
      <c r="AB68" s="16"/>
      <c r="AC68" s="16"/>
      <c r="AD68" s="16"/>
    </row>
    <row r="69" spans="2:30" ht="48" hidden="1" x14ac:dyDescent="0.25">
      <c r="B69" s="17" t="s">
        <v>163</v>
      </c>
      <c r="C69" s="18" t="s">
        <v>164</v>
      </c>
      <c r="D69" s="17" t="s">
        <v>66</v>
      </c>
      <c r="E69" s="18" t="s">
        <v>173</v>
      </c>
      <c r="F69" s="17" t="s">
        <v>108</v>
      </c>
      <c r="G69" s="18" t="s">
        <v>174</v>
      </c>
      <c r="H69" s="75"/>
      <c r="I69" s="75"/>
      <c r="J69" s="17" t="s">
        <v>56</v>
      </c>
      <c r="K69" s="17" t="s">
        <v>36</v>
      </c>
      <c r="L69" s="17" t="s">
        <v>37</v>
      </c>
      <c r="M69" s="20">
        <v>24</v>
      </c>
      <c r="N69" s="20">
        <v>24</v>
      </c>
      <c r="O69" s="20">
        <v>24</v>
      </c>
      <c r="P69" s="56"/>
      <c r="Q69" s="16"/>
      <c r="R69" s="16"/>
      <c r="S69" s="60"/>
      <c r="T69" s="20"/>
      <c r="U69" s="16"/>
      <c r="V69" s="16"/>
      <c r="W69" s="16"/>
      <c r="X69" s="16"/>
      <c r="Y69" s="16"/>
      <c r="Z69" s="16"/>
      <c r="AA69" s="16"/>
      <c r="AB69" s="16"/>
      <c r="AC69" s="16"/>
      <c r="AD69" s="16"/>
    </row>
    <row r="70" spans="2:30" ht="48" hidden="1" x14ac:dyDescent="0.25">
      <c r="B70" s="17" t="s">
        <v>175</v>
      </c>
      <c r="C70" s="18" t="s">
        <v>176</v>
      </c>
      <c r="D70" s="17" t="s">
        <v>32</v>
      </c>
      <c r="E70" s="18" t="s">
        <v>177</v>
      </c>
      <c r="F70" s="17" t="s">
        <v>32</v>
      </c>
      <c r="G70" s="18" t="s">
        <v>178</v>
      </c>
      <c r="H70" s="75"/>
      <c r="I70" s="75"/>
      <c r="J70" s="17" t="s">
        <v>49</v>
      </c>
      <c r="K70" s="17" t="s">
        <v>50</v>
      </c>
      <c r="L70" s="17" t="s">
        <v>37</v>
      </c>
      <c r="M70" s="20">
        <v>639113</v>
      </c>
      <c r="N70" s="20">
        <v>930000</v>
      </c>
      <c r="O70" s="20">
        <v>930000</v>
      </c>
      <c r="P70" s="56"/>
      <c r="Q70" s="16"/>
      <c r="R70" s="16"/>
      <c r="S70" s="60"/>
      <c r="T70" s="20"/>
      <c r="U70" s="16"/>
      <c r="V70" s="16"/>
      <c r="W70" s="16"/>
      <c r="X70" s="16"/>
      <c r="Y70" s="16"/>
      <c r="Z70" s="16"/>
      <c r="AA70" s="16"/>
      <c r="AB70" s="16"/>
      <c r="AC70" s="16"/>
      <c r="AD70" s="16"/>
    </row>
    <row r="71" spans="2:30" ht="36" hidden="1" x14ac:dyDescent="0.25">
      <c r="B71" s="17" t="s">
        <v>175</v>
      </c>
      <c r="C71" s="18" t="s">
        <v>176</v>
      </c>
      <c r="D71" s="17" t="s">
        <v>38</v>
      </c>
      <c r="E71" s="18" t="s">
        <v>179</v>
      </c>
      <c r="F71" s="17" t="s">
        <v>38</v>
      </c>
      <c r="G71" s="18" t="s">
        <v>1723</v>
      </c>
      <c r="H71" s="75"/>
      <c r="I71" s="75"/>
      <c r="J71" s="17" t="s">
        <v>35</v>
      </c>
      <c r="K71" s="17" t="s">
        <v>50</v>
      </c>
      <c r="L71" s="17" t="s">
        <v>51</v>
      </c>
      <c r="M71" s="20">
        <v>21.8</v>
      </c>
      <c r="N71" s="20">
        <v>36.36</v>
      </c>
      <c r="O71" s="20">
        <v>16.36</v>
      </c>
      <c r="P71" s="56"/>
      <c r="Q71" s="16"/>
      <c r="R71" s="16"/>
      <c r="S71" s="60"/>
      <c r="T71" s="20"/>
      <c r="U71" s="16"/>
      <c r="V71" s="16"/>
      <c r="W71" s="16"/>
      <c r="X71" s="16"/>
      <c r="Y71" s="16"/>
      <c r="Z71" s="16"/>
      <c r="AA71" s="16"/>
      <c r="AB71" s="16"/>
      <c r="AC71" s="16"/>
      <c r="AD71" s="16"/>
    </row>
    <row r="72" spans="2:30" ht="48" hidden="1" x14ac:dyDescent="0.25">
      <c r="B72" s="17" t="s">
        <v>175</v>
      </c>
      <c r="C72" s="18" t="s">
        <v>176</v>
      </c>
      <c r="D72" s="17" t="s">
        <v>41</v>
      </c>
      <c r="E72" s="18" t="s">
        <v>180</v>
      </c>
      <c r="F72" s="17" t="s">
        <v>41</v>
      </c>
      <c r="G72" s="18" t="s">
        <v>181</v>
      </c>
      <c r="H72" s="75"/>
      <c r="I72" s="75"/>
      <c r="J72" s="17" t="s">
        <v>56</v>
      </c>
      <c r="K72" s="17" t="s">
        <v>36</v>
      </c>
      <c r="L72" s="17" t="s">
        <v>51</v>
      </c>
      <c r="M72" s="20">
        <v>100</v>
      </c>
      <c r="N72" s="20">
        <v>100</v>
      </c>
      <c r="O72" s="20">
        <v>100</v>
      </c>
      <c r="P72" s="56"/>
      <c r="Q72" s="16"/>
      <c r="R72" s="16"/>
      <c r="S72" s="60"/>
      <c r="T72" s="20"/>
      <c r="U72" s="16"/>
      <c r="V72" s="16"/>
      <c r="W72" s="16"/>
      <c r="X72" s="16"/>
      <c r="Y72" s="16"/>
      <c r="Z72" s="16"/>
      <c r="AA72" s="16"/>
      <c r="AB72" s="16"/>
      <c r="AC72" s="16"/>
      <c r="AD72" s="16"/>
    </row>
    <row r="73" spans="2:30" ht="48" hidden="1" x14ac:dyDescent="0.25">
      <c r="B73" s="17" t="s">
        <v>182</v>
      </c>
      <c r="C73" s="18" t="s">
        <v>183</v>
      </c>
      <c r="D73" s="17" t="s">
        <v>32</v>
      </c>
      <c r="E73" s="18" t="s">
        <v>184</v>
      </c>
      <c r="F73" s="17" t="s">
        <v>32</v>
      </c>
      <c r="G73" s="18" t="s">
        <v>185</v>
      </c>
      <c r="H73" s="75"/>
      <c r="I73" s="75"/>
      <c r="J73" s="17" t="s">
        <v>49</v>
      </c>
      <c r="K73" s="17" t="s">
        <v>140</v>
      </c>
      <c r="L73" s="17" t="s">
        <v>37</v>
      </c>
      <c r="M73" s="20">
        <v>69.72</v>
      </c>
      <c r="N73" s="20">
        <v>69.73</v>
      </c>
      <c r="O73" s="20">
        <v>69.73</v>
      </c>
      <c r="P73" s="56"/>
      <c r="Q73" s="16"/>
      <c r="R73" s="16"/>
      <c r="S73" s="60"/>
      <c r="T73" s="20"/>
      <c r="U73" s="16"/>
      <c r="V73" s="16"/>
      <c r="W73" s="16"/>
      <c r="X73" s="16"/>
      <c r="Y73" s="16"/>
      <c r="Z73" s="16"/>
      <c r="AA73" s="16"/>
      <c r="AB73" s="16"/>
      <c r="AC73" s="16"/>
      <c r="AD73" s="16"/>
    </row>
    <row r="74" spans="2:30" ht="48" hidden="1" x14ac:dyDescent="0.25">
      <c r="B74" s="17" t="s">
        <v>182</v>
      </c>
      <c r="C74" s="18" t="s">
        <v>183</v>
      </c>
      <c r="D74" s="17" t="s">
        <v>32</v>
      </c>
      <c r="E74" s="18" t="s">
        <v>184</v>
      </c>
      <c r="F74" s="17" t="s">
        <v>38</v>
      </c>
      <c r="G74" s="18" t="s">
        <v>186</v>
      </c>
      <c r="H74" s="75"/>
      <c r="I74" s="75"/>
      <c r="J74" s="17" t="s">
        <v>49</v>
      </c>
      <c r="K74" s="17" t="s">
        <v>50</v>
      </c>
      <c r="L74" s="17" t="s">
        <v>51</v>
      </c>
      <c r="M74" s="20"/>
      <c r="N74" s="20">
        <v>81</v>
      </c>
      <c r="O74" s="20">
        <v>81</v>
      </c>
      <c r="P74" s="56"/>
      <c r="Q74" s="16"/>
      <c r="R74" s="16"/>
      <c r="S74" s="60"/>
      <c r="T74" s="20"/>
      <c r="U74" s="16"/>
      <c r="V74" s="16"/>
      <c r="W74" s="16"/>
      <c r="X74" s="16"/>
      <c r="Y74" s="16"/>
      <c r="Z74" s="16"/>
      <c r="AA74" s="16"/>
      <c r="AB74" s="16"/>
      <c r="AC74" s="16"/>
      <c r="AD74" s="16"/>
    </row>
    <row r="75" spans="2:30" ht="60" hidden="1" x14ac:dyDescent="0.25">
      <c r="B75" s="17" t="s">
        <v>182</v>
      </c>
      <c r="C75" s="18" t="s">
        <v>183</v>
      </c>
      <c r="D75" s="17" t="s">
        <v>38</v>
      </c>
      <c r="E75" s="18" t="s">
        <v>161</v>
      </c>
      <c r="F75" s="17" t="s">
        <v>41</v>
      </c>
      <c r="G75" s="18" t="s">
        <v>187</v>
      </c>
      <c r="H75" s="75"/>
      <c r="I75" s="75"/>
      <c r="J75" s="17" t="s">
        <v>49</v>
      </c>
      <c r="K75" s="17" t="s">
        <v>50</v>
      </c>
      <c r="L75" s="17" t="s">
        <v>37</v>
      </c>
      <c r="M75" s="20"/>
      <c r="N75" s="20">
        <v>94</v>
      </c>
      <c r="O75" s="20">
        <v>94</v>
      </c>
      <c r="P75" s="56"/>
      <c r="Q75" s="16"/>
      <c r="R75" s="16"/>
      <c r="S75" s="60"/>
      <c r="T75" s="20"/>
      <c r="U75" s="16"/>
      <c r="V75" s="16"/>
      <c r="W75" s="16"/>
      <c r="X75" s="16"/>
      <c r="Y75" s="16"/>
      <c r="Z75" s="16"/>
      <c r="AA75" s="16"/>
      <c r="AB75" s="16"/>
      <c r="AC75" s="16"/>
      <c r="AD75" s="16"/>
    </row>
    <row r="76" spans="2:30" ht="48" hidden="1" x14ac:dyDescent="0.25">
      <c r="B76" s="17" t="s">
        <v>188</v>
      </c>
      <c r="C76" s="18" t="s">
        <v>189</v>
      </c>
      <c r="D76" s="17" t="s">
        <v>52</v>
      </c>
      <c r="E76" s="18" t="s">
        <v>190</v>
      </c>
      <c r="F76" s="17" t="s">
        <v>32</v>
      </c>
      <c r="G76" s="18" t="s">
        <v>191</v>
      </c>
      <c r="H76" s="75"/>
      <c r="I76" s="75"/>
      <c r="J76" s="17" t="s">
        <v>35</v>
      </c>
      <c r="K76" s="17" t="s">
        <v>50</v>
      </c>
      <c r="L76" s="17" t="s">
        <v>37</v>
      </c>
      <c r="M76" s="20">
        <v>55</v>
      </c>
      <c r="N76" s="20">
        <v>60</v>
      </c>
      <c r="O76" s="20">
        <v>60</v>
      </c>
      <c r="P76" s="56"/>
      <c r="Q76" s="16"/>
      <c r="R76" s="16"/>
      <c r="S76" s="60"/>
      <c r="T76" s="20"/>
      <c r="U76" s="16"/>
      <c r="V76" s="16"/>
      <c r="W76" s="16"/>
      <c r="X76" s="16"/>
      <c r="Y76" s="16"/>
      <c r="Z76" s="16"/>
      <c r="AA76" s="16"/>
      <c r="AB76" s="16"/>
      <c r="AC76" s="16"/>
      <c r="AD76" s="16"/>
    </row>
    <row r="77" spans="2:30" ht="72" hidden="1" x14ac:dyDescent="0.25">
      <c r="B77" s="17" t="s">
        <v>188</v>
      </c>
      <c r="C77" s="18" t="s">
        <v>189</v>
      </c>
      <c r="D77" s="17" t="s">
        <v>47</v>
      </c>
      <c r="E77" s="18" t="s">
        <v>192</v>
      </c>
      <c r="F77" s="17" t="s">
        <v>38</v>
      </c>
      <c r="G77" s="18" t="s">
        <v>193</v>
      </c>
      <c r="H77" s="75"/>
      <c r="I77" s="75"/>
      <c r="J77" s="17" t="s">
        <v>35</v>
      </c>
      <c r="K77" s="17" t="s">
        <v>50</v>
      </c>
      <c r="L77" s="17" t="s">
        <v>37</v>
      </c>
      <c r="M77" s="20">
        <v>38</v>
      </c>
      <c r="N77" s="20">
        <v>41</v>
      </c>
      <c r="O77" s="20">
        <v>41</v>
      </c>
      <c r="P77" s="56"/>
      <c r="Q77" s="16"/>
      <c r="R77" s="16"/>
      <c r="S77" s="60"/>
      <c r="T77" s="20"/>
      <c r="U77" s="16"/>
      <c r="V77" s="16"/>
      <c r="W77" s="16"/>
      <c r="X77" s="16"/>
      <c r="Y77" s="16"/>
      <c r="Z77" s="16"/>
      <c r="AA77" s="16"/>
      <c r="AB77" s="16"/>
      <c r="AC77" s="16"/>
      <c r="AD77" s="16"/>
    </row>
    <row r="78" spans="2:30" ht="60" hidden="1" x14ac:dyDescent="0.25">
      <c r="B78" s="17" t="s">
        <v>188</v>
      </c>
      <c r="C78" s="18" t="s">
        <v>189</v>
      </c>
      <c r="D78" s="17" t="s">
        <v>54</v>
      </c>
      <c r="E78" s="18" t="s">
        <v>194</v>
      </c>
      <c r="F78" s="17" t="s">
        <v>41</v>
      </c>
      <c r="G78" s="18" t="s">
        <v>195</v>
      </c>
      <c r="H78" s="75"/>
      <c r="I78" s="75"/>
      <c r="J78" s="17" t="s">
        <v>35</v>
      </c>
      <c r="K78" s="17" t="s">
        <v>36</v>
      </c>
      <c r="L78" s="17" t="s">
        <v>37</v>
      </c>
      <c r="M78" s="20">
        <v>435575</v>
      </c>
      <c r="N78" s="20">
        <v>110189</v>
      </c>
      <c r="O78" s="20">
        <v>110189</v>
      </c>
      <c r="P78" s="56"/>
      <c r="Q78" s="16"/>
      <c r="R78" s="16"/>
      <c r="S78" s="60"/>
      <c r="T78" s="20"/>
      <c r="U78" s="16"/>
      <c r="V78" s="16"/>
      <c r="W78" s="16"/>
      <c r="X78" s="16"/>
      <c r="Y78" s="16"/>
      <c r="Z78" s="16"/>
      <c r="AA78" s="16"/>
      <c r="AB78" s="16"/>
      <c r="AC78" s="16"/>
      <c r="AD78" s="16"/>
    </row>
    <row r="79" spans="2:30" ht="72" hidden="1" x14ac:dyDescent="0.25">
      <c r="B79" s="17" t="s">
        <v>196</v>
      </c>
      <c r="C79" s="18" t="s">
        <v>197</v>
      </c>
      <c r="D79" s="17" t="s">
        <v>32</v>
      </c>
      <c r="E79" s="18" t="s">
        <v>198</v>
      </c>
      <c r="F79" s="17" t="s">
        <v>32</v>
      </c>
      <c r="G79" s="18" t="s">
        <v>199</v>
      </c>
      <c r="H79" s="75"/>
      <c r="I79" s="75"/>
      <c r="J79" s="17" t="s">
        <v>56</v>
      </c>
      <c r="K79" s="17" t="s">
        <v>36</v>
      </c>
      <c r="L79" s="17" t="s">
        <v>51</v>
      </c>
      <c r="M79" s="20">
        <v>100</v>
      </c>
      <c r="N79" s="20">
        <v>100</v>
      </c>
      <c r="O79" s="20">
        <v>100</v>
      </c>
      <c r="P79" s="56"/>
      <c r="Q79" s="16"/>
      <c r="R79" s="16"/>
      <c r="S79" s="60"/>
      <c r="T79" s="20"/>
      <c r="U79" s="16"/>
      <c r="V79" s="16"/>
      <c r="W79" s="16"/>
      <c r="X79" s="16"/>
      <c r="Y79" s="16"/>
      <c r="Z79" s="16"/>
      <c r="AA79" s="16"/>
      <c r="AB79" s="16"/>
      <c r="AC79" s="16"/>
      <c r="AD79" s="16"/>
    </row>
    <row r="80" spans="2:30" ht="72" hidden="1" x14ac:dyDescent="0.25">
      <c r="B80" s="17" t="s">
        <v>196</v>
      </c>
      <c r="C80" s="18" t="s">
        <v>197</v>
      </c>
      <c r="D80" s="17" t="s">
        <v>1561</v>
      </c>
      <c r="E80" s="18" t="s">
        <v>236</v>
      </c>
      <c r="F80" s="17" t="s">
        <v>38</v>
      </c>
      <c r="G80" s="18" t="s">
        <v>200</v>
      </c>
      <c r="H80" s="75"/>
      <c r="I80" s="75"/>
      <c r="J80" s="17" t="s">
        <v>56</v>
      </c>
      <c r="K80" s="17" t="s">
        <v>36</v>
      </c>
      <c r="L80" s="17" t="s">
        <v>51</v>
      </c>
      <c r="M80" s="20">
        <v>100</v>
      </c>
      <c r="N80" s="20">
        <v>100</v>
      </c>
      <c r="O80" s="20">
        <v>100</v>
      </c>
      <c r="P80" s="56"/>
      <c r="Q80" s="16"/>
      <c r="R80" s="16"/>
      <c r="S80" s="60"/>
      <c r="T80" s="20"/>
      <c r="U80" s="16"/>
      <c r="V80" s="16"/>
      <c r="W80" s="16"/>
      <c r="X80" s="16"/>
      <c r="Y80" s="16"/>
      <c r="Z80" s="16"/>
      <c r="AA80" s="16"/>
      <c r="AB80" s="16"/>
      <c r="AC80" s="16"/>
      <c r="AD80" s="16"/>
    </row>
    <row r="81" spans="2:30" ht="48" hidden="1" x14ac:dyDescent="0.25">
      <c r="B81" s="17" t="s">
        <v>201</v>
      </c>
      <c r="C81" s="18" t="s">
        <v>202</v>
      </c>
      <c r="D81" s="17" t="s">
        <v>32</v>
      </c>
      <c r="E81" s="18" t="s">
        <v>203</v>
      </c>
      <c r="F81" s="17" t="s">
        <v>32</v>
      </c>
      <c r="G81" s="18" t="s">
        <v>204</v>
      </c>
      <c r="H81" s="75"/>
      <c r="I81" s="75"/>
      <c r="J81" s="17" t="s">
        <v>49</v>
      </c>
      <c r="K81" s="17" t="s">
        <v>57</v>
      </c>
      <c r="L81" s="17" t="s">
        <v>51</v>
      </c>
      <c r="M81" s="20">
        <v>97</v>
      </c>
      <c r="N81" s="20">
        <v>97</v>
      </c>
      <c r="O81" s="20">
        <v>97</v>
      </c>
      <c r="P81" s="56"/>
      <c r="Q81" s="16"/>
      <c r="R81" s="16"/>
      <c r="S81" s="60"/>
      <c r="T81" s="20"/>
      <c r="U81" s="16"/>
      <c r="V81" s="16"/>
      <c r="W81" s="16"/>
      <c r="X81" s="16"/>
      <c r="Y81" s="16"/>
      <c r="Z81" s="16"/>
      <c r="AA81" s="16"/>
      <c r="AB81" s="16"/>
      <c r="AC81" s="16"/>
      <c r="AD81" s="16"/>
    </row>
    <row r="82" spans="2:30" ht="48" hidden="1" x14ac:dyDescent="0.25">
      <c r="B82" s="17" t="s">
        <v>201</v>
      </c>
      <c r="C82" s="18" t="s">
        <v>202</v>
      </c>
      <c r="D82" s="17" t="s">
        <v>41</v>
      </c>
      <c r="E82" s="18" t="s">
        <v>205</v>
      </c>
      <c r="F82" s="17" t="s">
        <v>52</v>
      </c>
      <c r="G82" s="18" t="s">
        <v>206</v>
      </c>
      <c r="H82" s="75"/>
      <c r="I82" s="75"/>
      <c r="J82" s="17" t="s">
        <v>35</v>
      </c>
      <c r="K82" s="17" t="s">
        <v>36</v>
      </c>
      <c r="L82" s="17" t="s">
        <v>37</v>
      </c>
      <c r="M82" s="20">
        <v>6500</v>
      </c>
      <c r="N82" s="20">
        <v>7000</v>
      </c>
      <c r="O82" s="20">
        <v>7000</v>
      </c>
      <c r="P82" s="56"/>
      <c r="Q82" s="16"/>
      <c r="R82" s="16"/>
      <c r="S82" s="60"/>
      <c r="T82" s="20"/>
      <c r="U82" s="16"/>
      <c r="V82" s="16"/>
      <c r="W82" s="16"/>
      <c r="X82" s="16"/>
      <c r="Y82" s="16"/>
      <c r="Z82" s="16"/>
      <c r="AA82" s="16"/>
      <c r="AB82" s="16"/>
      <c r="AC82" s="16"/>
      <c r="AD82" s="16"/>
    </row>
    <row r="83" spans="2:30" ht="48" hidden="1" x14ac:dyDescent="0.25">
      <c r="B83" s="17" t="s">
        <v>201</v>
      </c>
      <c r="C83" s="18" t="s">
        <v>202</v>
      </c>
      <c r="D83" s="17" t="s">
        <v>41</v>
      </c>
      <c r="E83" s="18" t="s">
        <v>205</v>
      </c>
      <c r="F83" s="17" t="s">
        <v>47</v>
      </c>
      <c r="G83" s="18" t="s">
        <v>207</v>
      </c>
      <c r="H83" s="75"/>
      <c r="I83" s="75"/>
      <c r="J83" s="17" t="s">
        <v>35</v>
      </c>
      <c r="K83" s="17" t="s">
        <v>36</v>
      </c>
      <c r="L83" s="17" t="s">
        <v>37</v>
      </c>
      <c r="M83" s="20">
        <v>9000</v>
      </c>
      <c r="N83" s="20">
        <v>10000</v>
      </c>
      <c r="O83" s="20">
        <v>10000</v>
      </c>
      <c r="P83" s="56"/>
      <c r="Q83" s="16"/>
      <c r="R83" s="16"/>
      <c r="S83" s="60"/>
      <c r="T83" s="20"/>
      <c r="U83" s="16"/>
      <c r="V83" s="16"/>
      <c r="W83" s="16"/>
      <c r="X83" s="16"/>
      <c r="Y83" s="16"/>
      <c r="Z83" s="16"/>
      <c r="AA83" s="16"/>
      <c r="AB83" s="16"/>
      <c r="AC83" s="16"/>
      <c r="AD83" s="16"/>
    </row>
    <row r="84" spans="2:30" ht="72" hidden="1" x14ac:dyDescent="0.25">
      <c r="B84" s="17" t="s">
        <v>201</v>
      </c>
      <c r="C84" s="18" t="s">
        <v>202</v>
      </c>
      <c r="D84" s="17" t="s">
        <v>52</v>
      </c>
      <c r="E84" s="18" t="s">
        <v>208</v>
      </c>
      <c r="F84" s="17" t="s">
        <v>54</v>
      </c>
      <c r="G84" s="18" t="s">
        <v>209</v>
      </c>
      <c r="H84" s="75"/>
      <c r="I84" s="75"/>
      <c r="J84" s="17" t="s">
        <v>60</v>
      </c>
      <c r="K84" s="17" t="s">
        <v>36</v>
      </c>
      <c r="L84" s="17" t="s">
        <v>51</v>
      </c>
      <c r="M84" s="20">
        <v>90</v>
      </c>
      <c r="N84" s="20">
        <v>92</v>
      </c>
      <c r="O84" s="20">
        <v>92</v>
      </c>
      <c r="P84" s="56"/>
      <c r="Q84" s="16"/>
      <c r="R84" s="16"/>
      <c r="S84" s="60"/>
      <c r="T84" s="20"/>
      <c r="U84" s="16"/>
      <c r="V84" s="16"/>
      <c r="W84" s="16"/>
      <c r="X84" s="16"/>
      <c r="Y84" s="16"/>
      <c r="Z84" s="16"/>
      <c r="AA84" s="16"/>
      <c r="AB84" s="16"/>
      <c r="AC84" s="16"/>
      <c r="AD84" s="16"/>
    </row>
    <row r="85" spans="2:30" ht="36" hidden="1" x14ac:dyDescent="0.25">
      <c r="B85" s="17" t="s">
        <v>210</v>
      </c>
      <c r="C85" s="18" t="s">
        <v>211</v>
      </c>
      <c r="D85" s="17" t="s">
        <v>32</v>
      </c>
      <c r="E85" s="18" t="s">
        <v>212</v>
      </c>
      <c r="F85" s="17" t="s">
        <v>32</v>
      </c>
      <c r="G85" s="18" t="s">
        <v>213</v>
      </c>
      <c r="H85" s="75"/>
      <c r="I85" s="75"/>
      <c r="J85" s="17" t="s">
        <v>49</v>
      </c>
      <c r="K85" s="17" t="s">
        <v>36</v>
      </c>
      <c r="L85" s="17" t="s">
        <v>51</v>
      </c>
      <c r="M85" s="20">
        <v>83</v>
      </c>
      <c r="N85" s="20">
        <v>83</v>
      </c>
      <c r="O85" s="20">
        <v>83</v>
      </c>
      <c r="P85" s="56"/>
      <c r="Q85" s="16"/>
      <c r="R85" s="16"/>
      <c r="S85" s="60"/>
      <c r="T85" s="20"/>
      <c r="U85" s="16"/>
      <c r="V85" s="16"/>
      <c r="W85" s="16"/>
      <c r="X85" s="16"/>
      <c r="Y85" s="16"/>
      <c r="Z85" s="16"/>
      <c r="AA85" s="16"/>
      <c r="AB85" s="16"/>
      <c r="AC85" s="16"/>
      <c r="AD85" s="16"/>
    </row>
    <row r="86" spans="2:30" ht="24" hidden="1" x14ac:dyDescent="0.25">
      <c r="B86" s="17" t="s">
        <v>210</v>
      </c>
      <c r="C86" s="18" t="s">
        <v>211</v>
      </c>
      <c r="D86" s="17" t="s">
        <v>41</v>
      </c>
      <c r="E86" s="18" t="s">
        <v>214</v>
      </c>
      <c r="F86" s="17" t="s">
        <v>41</v>
      </c>
      <c r="G86" s="18" t="s">
        <v>215</v>
      </c>
      <c r="H86" s="75"/>
      <c r="I86" s="75"/>
      <c r="J86" s="17" t="s">
        <v>49</v>
      </c>
      <c r="K86" s="17" t="s">
        <v>36</v>
      </c>
      <c r="L86" s="17" t="s">
        <v>51</v>
      </c>
      <c r="M86" s="20">
        <v>87</v>
      </c>
      <c r="N86" s="20">
        <v>87</v>
      </c>
      <c r="O86" s="20">
        <v>87</v>
      </c>
      <c r="P86" s="56"/>
      <c r="Q86" s="16"/>
      <c r="R86" s="16"/>
      <c r="S86" s="60"/>
      <c r="T86" s="20"/>
      <c r="U86" s="16"/>
      <c r="V86" s="16"/>
      <c r="W86" s="16"/>
      <c r="X86" s="16"/>
      <c r="Y86" s="16"/>
      <c r="Z86" s="16"/>
      <c r="AA86" s="16"/>
      <c r="AB86" s="16"/>
      <c r="AC86" s="16"/>
      <c r="AD86" s="16"/>
    </row>
    <row r="87" spans="2:30" ht="60" hidden="1" x14ac:dyDescent="0.25">
      <c r="B87" s="17" t="s">
        <v>216</v>
      </c>
      <c r="C87" s="18" t="s">
        <v>217</v>
      </c>
      <c r="D87" s="17" t="s">
        <v>38</v>
      </c>
      <c r="E87" s="18" t="s">
        <v>218</v>
      </c>
      <c r="F87" s="17" t="s">
        <v>38</v>
      </c>
      <c r="G87" s="18" t="s">
        <v>219</v>
      </c>
      <c r="H87" s="75"/>
      <c r="I87" s="75"/>
      <c r="J87" s="17" t="s">
        <v>60</v>
      </c>
      <c r="K87" s="17" t="s">
        <v>50</v>
      </c>
      <c r="L87" s="17" t="s">
        <v>51</v>
      </c>
      <c r="M87" s="20">
        <v>5</v>
      </c>
      <c r="N87" s="20">
        <v>10</v>
      </c>
      <c r="O87" s="20">
        <v>10</v>
      </c>
      <c r="P87" s="56"/>
      <c r="Q87" s="16"/>
      <c r="R87" s="16"/>
      <c r="S87" s="60"/>
      <c r="T87" s="20"/>
      <c r="U87" s="16"/>
      <c r="V87" s="16"/>
      <c r="W87" s="16"/>
      <c r="X87" s="16"/>
      <c r="Y87" s="16"/>
      <c r="Z87" s="16"/>
      <c r="AA87" s="16"/>
      <c r="AB87" s="16"/>
      <c r="AC87" s="16"/>
      <c r="AD87" s="16"/>
    </row>
    <row r="88" spans="2:30" ht="60" hidden="1" x14ac:dyDescent="0.25">
      <c r="B88" s="17" t="s">
        <v>216</v>
      </c>
      <c r="C88" s="18" t="s">
        <v>217</v>
      </c>
      <c r="D88" s="17" t="s">
        <v>41</v>
      </c>
      <c r="E88" s="18" t="s">
        <v>220</v>
      </c>
      <c r="F88" s="17" t="s">
        <v>52</v>
      </c>
      <c r="G88" s="18" t="s">
        <v>221</v>
      </c>
      <c r="H88" s="75"/>
      <c r="I88" s="75"/>
      <c r="J88" s="17" t="s">
        <v>60</v>
      </c>
      <c r="K88" s="17" t="s">
        <v>50</v>
      </c>
      <c r="L88" s="17" t="s">
        <v>51</v>
      </c>
      <c r="M88" s="20">
        <v>5</v>
      </c>
      <c r="N88" s="20">
        <v>10</v>
      </c>
      <c r="O88" s="20">
        <v>10</v>
      </c>
      <c r="P88" s="56"/>
      <c r="Q88" s="16"/>
      <c r="R88" s="16"/>
      <c r="S88" s="60"/>
      <c r="T88" s="20"/>
      <c r="U88" s="16"/>
      <c r="V88" s="16"/>
      <c r="W88" s="16"/>
      <c r="X88" s="16"/>
      <c r="Y88" s="16"/>
      <c r="Z88" s="16"/>
      <c r="AA88" s="16"/>
      <c r="AB88" s="16"/>
      <c r="AC88" s="16"/>
      <c r="AD88" s="16"/>
    </row>
    <row r="89" spans="2:30" ht="84" hidden="1" x14ac:dyDescent="0.25">
      <c r="B89" s="17" t="s">
        <v>216</v>
      </c>
      <c r="C89" s="18" t="s">
        <v>217</v>
      </c>
      <c r="D89" s="17" t="s">
        <v>41</v>
      </c>
      <c r="E89" s="18" t="s">
        <v>220</v>
      </c>
      <c r="F89" s="17" t="s">
        <v>47</v>
      </c>
      <c r="G89" s="18" t="s">
        <v>222</v>
      </c>
      <c r="H89" s="75"/>
      <c r="I89" s="75"/>
      <c r="J89" s="17" t="s">
        <v>60</v>
      </c>
      <c r="K89" s="17" t="s">
        <v>50</v>
      </c>
      <c r="L89" s="17" t="s">
        <v>51</v>
      </c>
      <c r="M89" s="20">
        <v>5</v>
      </c>
      <c r="N89" s="20">
        <v>10</v>
      </c>
      <c r="O89" s="20">
        <v>10</v>
      </c>
      <c r="P89" s="56"/>
      <c r="Q89" s="16"/>
      <c r="R89" s="16"/>
      <c r="S89" s="60"/>
      <c r="T89" s="20"/>
      <c r="U89" s="16"/>
      <c r="V89" s="16"/>
      <c r="W89" s="16"/>
      <c r="X89" s="16"/>
      <c r="Y89" s="16"/>
      <c r="Z89" s="16"/>
      <c r="AA89" s="16"/>
      <c r="AB89" s="16"/>
      <c r="AC89" s="16"/>
      <c r="AD89" s="16"/>
    </row>
    <row r="90" spans="2:30" ht="96" hidden="1" x14ac:dyDescent="0.25">
      <c r="B90" s="17" t="s">
        <v>216</v>
      </c>
      <c r="C90" s="18" t="s">
        <v>217</v>
      </c>
      <c r="D90" s="17" t="s">
        <v>41</v>
      </c>
      <c r="E90" s="18" t="s">
        <v>220</v>
      </c>
      <c r="F90" s="17" t="s">
        <v>54</v>
      </c>
      <c r="G90" s="18" t="s">
        <v>223</v>
      </c>
      <c r="H90" s="75"/>
      <c r="I90" s="75"/>
      <c r="J90" s="17" t="s">
        <v>60</v>
      </c>
      <c r="K90" s="17" t="s">
        <v>50</v>
      </c>
      <c r="L90" s="17" t="s">
        <v>51</v>
      </c>
      <c r="M90" s="20">
        <v>40</v>
      </c>
      <c r="N90" s="20">
        <v>60</v>
      </c>
      <c r="O90" s="20">
        <v>60</v>
      </c>
      <c r="P90" s="56"/>
      <c r="Q90" s="16"/>
      <c r="R90" s="16"/>
      <c r="S90" s="60"/>
      <c r="T90" s="20"/>
      <c r="U90" s="16"/>
      <c r="V90" s="16"/>
      <c r="W90" s="16"/>
      <c r="X90" s="16"/>
      <c r="Y90" s="16"/>
      <c r="Z90" s="16"/>
      <c r="AA90" s="16"/>
      <c r="AB90" s="16"/>
      <c r="AC90" s="16"/>
      <c r="AD90" s="16"/>
    </row>
    <row r="91" spans="2:30" ht="60" hidden="1" x14ac:dyDescent="0.25">
      <c r="B91" s="17" t="s">
        <v>224</v>
      </c>
      <c r="C91" s="18" t="s">
        <v>217</v>
      </c>
      <c r="D91" s="17" t="s">
        <v>41</v>
      </c>
      <c r="E91" s="18" t="s">
        <v>220</v>
      </c>
      <c r="F91" s="17" t="s">
        <v>66</v>
      </c>
      <c r="G91" s="18" t="s">
        <v>225</v>
      </c>
      <c r="H91" s="75"/>
      <c r="I91" s="75"/>
      <c r="J91" s="17" t="s">
        <v>60</v>
      </c>
      <c r="K91" s="17" t="s">
        <v>50</v>
      </c>
      <c r="L91" s="17" t="s">
        <v>51</v>
      </c>
      <c r="M91" s="20">
        <v>5</v>
      </c>
      <c r="N91" s="20">
        <v>10</v>
      </c>
      <c r="O91" s="20">
        <v>10</v>
      </c>
      <c r="P91" s="56"/>
      <c r="Q91" s="16"/>
      <c r="R91" s="16"/>
      <c r="S91" s="60"/>
      <c r="T91" s="20"/>
      <c r="U91" s="16"/>
      <c r="V91" s="16"/>
      <c r="W91" s="16"/>
      <c r="X91" s="16"/>
      <c r="Y91" s="16"/>
      <c r="Z91" s="16"/>
      <c r="AA91" s="16"/>
      <c r="AB91" s="16"/>
      <c r="AC91" s="16"/>
      <c r="AD91" s="16"/>
    </row>
    <row r="92" spans="2:30" ht="60" hidden="1" x14ac:dyDescent="0.25">
      <c r="B92" s="17" t="s">
        <v>224</v>
      </c>
      <c r="C92" s="18" t="s">
        <v>217</v>
      </c>
      <c r="D92" s="17" t="s">
        <v>52</v>
      </c>
      <c r="E92" s="18" t="s">
        <v>226</v>
      </c>
      <c r="F92" s="17" t="s">
        <v>227</v>
      </c>
      <c r="G92" s="18" t="s">
        <v>228</v>
      </c>
      <c r="H92" s="75"/>
      <c r="I92" s="75"/>
      <c r="J92" s="17" t="s">
        <v>102</v>
      </c>
      <c r="K92" s="17" t="s">
        <v>50</v>
      </c>
      <c r="L92" s="17" t="s">
        <v>51</v>
      </c>
      <c r="M92" s="20">
        <v>100</v>
      </c>
      <c r="N92" s="20">
        <v>98.83</v>
      </c>
      <c r="O92" s="20">
        <v>98.83</v>
      </c>
      <c r="P92" s="56"/>
      <c r="Q92" s="16"/>
      <c r="R92" s="16"/>
      <c r="S92" s="60"/>
      <c r="T92" s="20"/>
      <c r="U92" s="16"/>
      <c r="V92" s="16"/>
      <c r="W92" s="16"/>
      <c r="X92" s="16"/>
      <c r="Y92" s="16"/>
      <c r="Z92" s="16"/>
      <c r="AA92" s="16"/>
      <c r="AB92" s="16"/>
      <c r="AC92" s="16"/>
      <c r="AD92" s="16"/>
    </row>
    <row r="93" spans="2:30" ht="60" hidden="1" x14ac:dyDescent="0.25">
      <c r="B93" s="17" t="s">
        <v>229</v>
      </c>
      <c r="C93" s="18" t="s">
        <v>230</v>
      </c>
      <c r="D93" s="17" t="s">
        <v>32</v>
      </c>
      <c r="E93" s="18" t="s">
        <v>231</v>
      </c>
      <c r="F93" s="17" t="s">
        <v>32</v>
      </c>
      <c r="G93" s="18" t="s">
        <v>232</v>
      </c>
      <c r="H93" s="75"/>
      <c r="I93" s="75"/>
      <c r="J93" s="17" t="s">
        <v>56</v>
      </c>
      <c r="K93" s="17" t="s">
        <v>57</v>
      </c>
      <c r="L93" s="17" t="s">
        <v>51</v>
      </c>
      <c r="M93" s="20">
        <v>0.9</v>
      </c>
      <c r="N93" s="20">
        <v>0.9</v>
      </c>
      <c r="O93" s="20">
        <v>0.9</v>
      </c>
      <c r="P93" s="56"/>
      <c r="Q93" s="16"/>
      <c r="R93" s="16"/>
      <c r="S93" s="60"/>
      <c r="T93" s="20"/>
      <c r="U93" s="16"/>
      <c r="V93" s="16"/>
      <c r="W93" s="16"/>
      <c r="X93" s="16"/>
      <c r="Y93" s="16"/>
      <c r="Z93" s="16"/>
      <c r="AA93" s="16"/>
      <c r="AB93" s="16"/>
      <c r="AC93" s="16"/>
      <c r="AD93" s="16"/>
    </row>
    <row r="94" spans="2:30" ht="60" hidden="1" x14ac:dyDescent="0.25">
      <c r="B94" s="17" t="s">
        <v>229</v>
      </c>
      <c r="C94" s="18" t="s">
        <v>230</v>
      </c>
      <c r="D94" s="17" t="s">
        <v>32</v>
      </c>
      <c r="E94" s="18" t="s">
        <v>231</v>
      </c>
      <c r="F94" s="17" t="s">
        <v>38</v>
      </c>
      <c r="G94" s="18" t="s">
        <v>233</v>
      </c>
      <c r="H94" s="75"/>
      <c r="I94" s="75"/>
      <c r="J94" s="17" t="s">
        <v>35</v>
      </c>
      <c r="K94" s="17" t="s">
        <v>57</v>
      </c>
      <c r="L94" s="17" t="s">
        <v>51</v>
      </c>
      <c r="M94" s="20">
        <v>0.39</v>
      </c>
      <c r="N94" s="20">
        <v>1</v>
      </c>
      <c r="O94" s="20">
        <v>8.72E-2</v>
      </c>
      <c r="P94" s="56"/>
      <c r="Q94" s="16"/>
      <c r="R94" s="16"/>
      <c r="S94" s="60"/>
      <c r="T94" s="20"/>
      <c r="U94" s="16"/>
      <c r="V94" s="16"/>
      <c r="W94" s="16"/>
      <c r="X94" s="16"/>
      <c r="Y94" s="16"/>
      <c r="Z94" s="16"/>
      <c r="AA94" s="16"/>
      <c r="AB94" s="16"/>
      <c r="AC94" s="16"/>
      <c r="AD94" s="16"/>
    </row>
    <row r="95" spans="2:30" ht="36" hidden="1" x14ac:dyDescent="0.25">
      <c r="B95" s="17" t="s">
        <v>229</v>
      </c>
      <c r="C95" s="18" t="s">
        <v>230</v>
      </c>
      <c r="D95" s="17" t="s">
        <v>38</v>
      </c>
      <c r="E95" s="18" t="s">
        <v>234</v>
      </c>
      <c r="F95" s="17" t="s">
        <v>41</v>
      </c>
      <c r="G95" s="18" t="s">
        <v>235</v>
      </c>
      <c r="H95" s="75"/>
      <c r="I95" s="75"/>
      <c r="J95" s="17" t="s">
        <v>49</v>
      </c>
      <c r="K95" s="17" t="s">
        <v>57</v>
      </c>
      <c r="L95" s="17" t="s">
        <v>51</v>
      </c>
      <c r="M95" s="20">
        <v>0.85</v>
      </c>
      <c r="N95" s="20">
        <v>0.88</v>
      </c>
      <c r="O95" s="20">
        <v>0.88</v>
      </c>
      <c r="P95" s="56"/>
      <c r="Q95" s="16"/>
      <c r="R95" s="16"/>
      <c r="S95" s="60"/>
      <c r="T95" s="20"/>
      <c r="U95" s="16"/>
      <c r="V95" s="16"/>
      <c r="W95" s="16"/>
      <c r="X95" s="16"/>
      <c r="Y95" s="16"/>
      <c r="Z95" s="16"/>
      <c r="AA95" s="16"/>
      <c r="AB95" s="16"/>
      <c r="AC95" s="16"/>
      <c r="AD95" s="16"/>
    </row>
    <row r="96" spans="2:30" ht="60" hidden="1" x14ac:dyDescent="0.25">
      <c r="B96" s="17" t="s">
        <v>229</v>
      </c>
      <c r="C96" s="18" t="s">
        <v>230</v>
      </c>
      <c r="D96" s="17" t="s">
        <v>41</v>
      </c>
      <c r="E96" s="18" t="s">
        <v>236</v>
      </c>
      <c r="F96" s="17" t="s">
        <v>52</v>
      </c>
      <c r="G96" s="18" t="s">
        <v>123</v>
      </c>
      <c r="H96" s="75"/>
      <c r="I96" s="75"/>
      <c r="J96" s="17" t="s">
        <v>49</v>
      </c>
      <c r="K96" s="17" t="s">
        <v>57</v>
      </c>
      <c r="L96" s="17" t="s">
        <v>51</v>
      </c>
      <c r="M96" s="20">
        <v>0.92900000000000005</v>
      </c>
      <c r="N96" s="20">
        <v>0.95</v>
      </c>
      <c r="O96" s="20">
        <v>0.95</v>
      </c>
      <c r="P96" s="56"/>
      <c r="Q96" s="16"/>
      <c r="R96" s="16"/>
      <c r="S96" s="60"/>
      <c r="T96" s="20"/>
      <c r="U96" s="16"/>
      <c r="V96" s="16"/>
      <c r="W96" s="16"/>
      <c r="X96" s="16"/>
      <c r="Y96" s="16"/>
      <c r="Z96" s="16"/>
      <c r="AA96" s="16"/>
      <c r="AB96" s="16"/>
      <c r="AC96" s="16"/>
      <c r="AD96" s="16"/>
    </row>
    <row r="97" spans="2:30" ht="72" hidden="1" x14ac:dyDescent="0.25">
      <c r="B97" s="17" t="s">
        <v>237</v>
      </c>
      <c r="C97" s="18" t="s">
        <v>238</v>
      </c>
      <c r="D97" s="17" t="s">
        <v>41</v>
      </c>
      <c r="E97" s="18" t="s">
        <v>239</v>
      </c>
      <c r="F97" s="17" t="s">
        <v>32</v>
      </c>
      <c r="G97" s="18" t="s">
        <v>240</v>
      </c>
      <c r="H97" s="75"/>
      <c r="I97" s="75"/>
      <c r="J97" s="17" t="s">
        <v>60</v>
      </c>
      <c r="K97" s="17" t="s">
        <v>50</v>
      </c>
      <c r="L97" s="17" t="s">
        <v>51</v>
      </c>
      <c r="M97" s="20">
        <v>18</v>
      </c>
      <c r="N97" s="20">
        <v>20</v>
      </c>
      <c r="O97" s="20">
        <v>20</v>
      </c>
      <c r="P97" s="56"/>
      <c r="Q97" s="16"/>
      <c r="R97" s="16"/>
      <c r="S97" s="60"/>
      <c r="T97" s="20"/>
      <c r="U97" s="16"/>
      <c r="V97" s="16"/>
      <c r="W97" s="16"/>
      <c r="X97" s="16"/>
      <c r="Y97" s="16"/>
      <c r="Z97" s="16"/>
      <c r="AA97" s="16"/>
      <c r="AB97" s="16"/>
      <c r="AC97" s="16"/>
      <c r="AD97" s="16"/>
    </row>
    <row r="98" spans="2:30" ht="48" hidden="1" x14ac:dyDescent="0.25">
      <c r="B98" s="17" t="s">
        <v>237</v>
      </c>
      <c r="C98" s="18" t="s">
        <v>238</v>
      </c>
      <c r="D98" s="17" t="s">
        <v>41</v>
      </c>
      <c r="E98" s="18" t="s">
        <v>239</v>
      </c>
      <c r="F98" s="17" t="s">
        <v>38</v>
      </c>
      <c r="G98" s="18" t="s">
        <v>241</v>
      </c>
      <c r="H98" s="75"/>
      <c r="I98" s="75"/>
      <c r="J98" s="17" t="s">
        <v>102</v>
      </c>
      <c r="K98" s="17" t="s">
        <v>50</v>
      </c>
      <c r="L98" s="17" t="s">
        <v>37</v>
      </c>
      <c r="M98" s="20">
        <v>127</v>
      </c>
      <c r="N98" s="20">
        <v>127</v>
      </c>
      <c r="O98" s="20">
        <v>127</v>
      </c>
      <c r="P98" s="56"/>
      <c r="Q98" s="16"/>
      <c r="R98" s="16"/>
      <c r="S98" s="60"/>
      <c r="T98" s="20"/>
      <c r="U98" s="16"/>
      <c r="V98" s="16"/>
      <c r="W98" s="16"/>
      <c r="X98" s="16"/>
      <c r="Y98" s="16"/>
      <c r="Z98" s="16"/>
      <c r="AA98" s="16"/>
      <c r="AB98" s="16"/>
      <c r="AC98" s="16"/>
      <c r="AD98" s="16"/>
    </row>
    <row r="99" spans="2:30" ht="36" hidden="1" x14ac:dyDescent="0.25">
      <c r="B99" s="17" t="s">
        <v>237</v>
      </c>
      <c r="C99" s="18" t="s">
        <v>238</v>
      </c>
      <c r="D99" s="17" t="s">
        <v>41</v>
      </c>
      <c r="E99" s="18" t="s">
        <v>239</v>
      </c>
      <c r="F99" s="17" t="s">
        <v>41</v>
      </c>
      <c r="G99" s="18" t="s">
        <v>242</v>
      </c>
      <c r="H99" s="75"/>
      <c r="I99" s="75"/>
      <c r="J99" s="17" t="s">
        <v>35</v>
      </c>
      <c r="K99" s="17" t="s">
        <v>50</v>
      </c>
      <c r="L99" s="17" t="s">
        <v>51</v>
      </c>
      <c r="M99" s="20">
        <v>20</v>
      </c>
      <c r="N99" s="20">
        <v>6</v>
      </c>
      <c r="O99" s="20">
        <v>6</v>
      </c>
      <c r="P99" s="56"/>
      <c r="Q99" s="16"/>
      <c r="R99" s="16"/>
      <c r="S99" s="60"/>
      <c r="T99" s="20"/>
      <c r="U99" s="16"/>
      <c r="V99" s="16"/>
      <c r="W99" s="16"/>
      <c r="X99" s="16"/>
      <c r="Y99" s="16"/>
      <c r="Z99" s="16"/>
      <c r="AA99" s="16"/>
      <c r="AB99" s="16"/>
      <c r="AC99" s="16"/>
      <c r="AD99" s="16"/>
    </row>
    <row r="100" spans="2:30" ht="48" hidden="1" x14ac:dyDescent="0.25">
      <c r="B100" s="17" t="s">
        <v>237</v>
      </c>
      <c r="C100" s="18" t="s">
        <v>238</v>
      </c>
      <c r="D100" s="17" t="s">
        <v>41</v>
      </c>
      <c r="E100" s="18" t="s">
        <v>239</v>
      </c>
      <c r="F100" s="17" t="s">
        <v>52</v>
      </c>
      <c r="G100" s="18" t="s">
        <v>243</v>
      </c>
      <c r="H100" s="75"/>
      <c r="I100" s="75"/>
      <c r="J100" s="17" t="s">
        <v>56</v>
      </c>
      <c r="K100" s="17" t="s">
        <v>50</v>
      </c>
      <c r="L100" s="17" t="s">
        <v>37</v>
      </c>
      <c r="M100" s="20">
        <v>1E-4</v>
      </c>
      <c r="N100" s="20">
        <v>1E-4</v>
      </c>
      <c r="O100" s="20">
        <v>1E-4</v>
      </c>
      <c r="P100" s="56"/>
      <c r="Q100" s="16"/>
      <c r="R100" s="16"/>
      <c r="S100" s="60"/>
      <c r="T100" s="20"/>
      <c r="U100" s="16"/>
      <c r="V100" s="16"/>
      <c r="W100" s="16"/>
      <c r="X100" s="16"/>
      <c r="Y100" s="16"/>
      <c r="Z100" s="16"/>
      <c r="AA100" s="16"/>
      <c r="AB100" s="16"/>
      <c r="AC100" s="16"/>
      <c r="AD100" s="16"/>
    </row>
    <row r="101" spans="2:30" ht="36" hidden="1" x14ac:dyDescent="0.25">
      <c r="B101" s="17" t="s">
        <v>237</v>
      </c>
      <c r="C101" s="18" t="s">
        <v>238</v>
      </c>
      <c r="D101" s="17" t="s">
        <v>41</v>
      </c>
      <c r="E101" s="18" t="s">
        <v>239</v>
      </c>
      <c r="F101" s="17" t="s">
        <v>47</v>
      </c>
      <c r="G101" s="18" t="s">
        <v>244</v>
      </c>
      <c r="H101" s="75"/>
      <c r="I101" s="75"/>
      <c r="J101" s="17" t="s">
        <v>102</v>
      </c>
      <c r="K101" s="17" t="s">
        <v>50</v>
      </c>
      <c r="L101" s="17" t="s">
        <v>51</v>
      </c>
      <c r="M101" s="20">
        <v>8</v>
      </c>
      <c r="N101" s="20">
        <v>8</v>
      </c>
      <c r="O101" s="20">
        <v>8</v>
      </c>
      <c r="P101" s="56"/>
      <c r="Q101" s="16"/>
      <c r="R101" s="16"/>
      <c r="S101" s="60"/>
      <c r="T101" s="20"/>
      <c r="U101" s="16"/>
      <c r="V101" s="16"/>
      <c r="W101" s="16"/>
      <c r="X101" s="16"/>
      <c r="Y101" s="16"/>
      <c r="Z101" s="16"/>
      <c r="AA101" s="16"/>
      <c r="AB101" s="16"/>
      <c r="AC101" s="16"/>
      <c r="AD101" s="16"/>
    </row>
    <row r="102" spans="2:30" ht="36" hidden="1" x14ac:dyDescent="0.25">
      <c r="B102" s="17" t="s">
        <v>237</v>
      </c>
      <c r="C102" s="18" t="s">
        <v>238</v>
      </c>
      <c r="D102" s="17" t="s">
        <v>41</v>
      </c>
      <c r="E102" s="18" t="s">
        <v>239</v>
      </c>
      <c r="F102" s="17">
        <v>6</v>
      </c>
      <c r="G102" s="18" t="s">
        <v>1725</v>
      </c>
      <c r="H102" s="75"/>
      <c r="I102" s="75"/>
      <c r="J102" s="17" t="s">
        <v>60</v>
      </c>
      <c r="K102" s="17" t="s">
        <v>36</v>
      </c>
      <c r="L102" s="17" t="s">
        <v>51</v>
      </c>
      <c r="M102" s="20"/>
      <c r="N102" s="20"/>
      <c r="O102" s="20"/>
      <c r="P102" s="56"/>
      <c r="Q102" s="16"/>
      <c r="R102" s="16"/>
      <c r="S102" s="60"/>
      <c r="T102" s="20"/>
      <c r="U102" s="16"/>
      <c r="V102" s="16"/>
      <c r="W102" s="16"/>
      <c r="X102" s="16"/>
      <c r="Y102" s="16"/>
      <c r="Z102" s="16"/>
      <c r="AA102" s="16"/>
      <c r="AB102" s="16"/>
      <c r="AC102" s="16"/>
      <c r="AD102" s="16"/>
    </row>
    <row r="103" spans="2:30" ht="36" hidden="1" x14ac:dyDescent="0.25">
      <c r="B103" s="17" t="s">
        <v>237</v>
      </c>
      <c r="C103" s="18" t="s">
        <v>238</v>
      </c>
      <c r="D103" s="17" t="s">
        <v>41</v>
      </c>
      <c r="E103" s="18" t="s">
        <v>239</v>
      </c>
      <c r="F103" s="17">
        <v>7</v>
      </c>
      <c r="G103" s="18" t="s">
        <v>1726</v>
      </c>
      <c r="H103" s="75"/>
      <c r="I103" s="75"/>
      <c r="J103" s="17" t="s">
        <v>60</v>
      </c>
      <c r="K103" s="17" t="s">
        <v>36</v>
      </c>
      <c r="L103" s="17" t="s">
        <v>51</v>
      </c>
      <c r="M103" s="20"/>
      <c r="N103" s="20"/>
      <c r="O103" s="20"/>
      <c r="P103" s="56"/>
      <c r="Q103" s="16"/>
      <c r="R103" s="16"/>
      <c r="S103" s="60"/>
      <c r="T103" s="20"/>
      <c r="U103" s="16"/>
      <c r="V103" s="16"/>
      <c r="W103" s="16"/>
      <c r="X103" s="16"/>
      <c r="Y103" s="16"/>
      <c r="Z103" s="16"/>
      <c r="AA103" s="16"/>
      <c r="AB103" s="16"/>
      <c r="AC103" s="16"/>
      <c r="AD103" s="16"/>
    </row>
    <row r="104" spans="2:30" ht="36" hidden="1" x14ac:dyDescent="0.25">
      <c r="B104" s="17" t="s">
        <v>237</v>
      </c>
      <c r="C104" s="18" t="s">
        <v>238</v>
      </c>
      <c r="D104" s="17" t="s">
        <v>41</v>
      </c>
      <c r="E104" s="18" t="s">
        <v>239</v>
      </c>
      <c r="F104" s="17" t="s">
        <v>62</v>
      </c>
      <c r="G104" s="18" t="s">
        <v>245</v>
      </c>
      <c r="H104" s="75"/>
      <c r="I104" s="75"/>
      <c r="J104" s="17" t="s">
        <v>35</v>
      </c>
      <c r="K104" s="17" t="s">
        <v>50</v>
      </c>
      <c r="L104" s="17" t="s">
        <v>51</v>
      </c>
      <c r="M104" s="20">
        <v>20</v>
      </c>
      <c r="N104" s="20">
        <v>3</v>
      </c>
      <c r="O104" s="20">
        <v>3</v>
      </c>
      <c r="P104" s="56"/>
      <c r="Q104" s="16"/>
      <c r="R104" s="16"/>
      <c r="S104" s="60"/>
      <c r="T104" s="20"/>
      <c r="U104" s="16"/>
      <c r="V104" s="16"/>
      <c r="W104" s="16"/>
      <c r="X104" s="16"/>
      <c r="Y104" s="16"/>
      <c r="Z104" s="16"/>
      <c r="AA104" s="16"/>
      <c r="AB104" s="16"/>
      <c r="AC104" s="16"/>
      <c r="AD104" s="16"/>
    </row>
    <row r="105" spans="2:30" ht="36" hidden="1" x14ac:dyDescent="0.25">
      <c r="B105" s="17" t="s">
        <v>237</v>
      </c>
      <c r="C105" s="18" t="s">
        <v>238</v>
      </c>
      <c r="D105" s="17" t="s">
        <v>41</v>
      </c>
      <c r="E105" s="18" t="s">
        <v>239</v>
      </c>
      <c r="F105" s="17" t="s">
        <v>108</v>
      </c>
      <c r="G105" s="18" t="s">
        <v>246</v>
      </c>
      <c r="H105" s="75"/>
      <c r="I105" s="75"/>
      <c r="J105" s="17" t="s">
        <v>35</v>
      </c>
      <c r="K105" s="17" t="s">
        <v>50</v>
      </c>
      <c r="L105" s="17" t="s">
        <v>51</v>
      </c>
      <c r="M105" s="20">
        <v>10</v>
      </c>
      <c r="N105" s="20">
        <v>3</v>
      </c>
      <c r="O105" s="20">
        <v>3</v>
      </c>
      <c r="P105" s="56"/>
      <c r="Q105" s="16"/>
      <c r="R105" s="16"/>
      <c r="S105" s="60"/>
      <c r="T105" s="20"/>
      <c r="U105" s="16"/>
      <c r="V105" s="16"/>
      <c r="W105" s="16"/>
      <c r="X105" s="16"/>
      <c r="Y105" s="16"/>
      <c r="Z105" s="16"/>
      <c r="AA105" s="16"/>
      <c r="AB105" s="16"/>
      <c r="AC105" s="16"/>
      <c r="AD105" s="16"/>
    </row>
    <row r="106" spans="2:30" ht="36" hidden="1" x14ac:dyDescent="0.25">
      <c r="B106" s="17" t="s">
        <v>237</v>
      </c>
      <c r="C106" s="18" t="s">
        <v>238</v>
      </c>
      <c r="D106" s="17" t="s">
        <v>41</v>
      </c>
      <c r="E106" s="18" t="s">
        <v>239</v>
      </c>
      <c r="F106" s="17" t="s">
        <v>66</v>
      </c>
      <c r="G106" s="18" t="s">
        <v>247</v>
      </c>
      <c r="H106" s="75"/>
      <c r="I106" s="75"/>
      <c r="J106" s="17" t="s">
        <v>35</v>
      </c>
      <c r="K106" s="17" t="s">
        <v>50</v>
      </c>
      <c r="L106" s="17" t="s">
        <v>51</v>
      </c>
      <c r="M106" s="20">
        <v>25</v>
      </c>
      <c r="N106" s="20">
        <v>5</v>
      </c>
      <c r="O106" s="20">
        <v>5</v>
      </c>
      <c r="P106" s="56"/>
      <c r="Q106" s="16"/>
      <c r="R106" s="16"/>
      <c r="S106" s="60"/>
      <c r="T106" s="20"/>
      <c r="U106" s="16"/>
      <c r="V106" s="16"/>
      <c r="W106" s="16"/>
      <c r="X106" s="16"/>
      <c r="Y106" s="16"/>
      <c r="Z106" s="16"/>
      <c r="AA106" s="16"/>
      <c r="AB106" s="16"/>
      <c r="AC106" s="16"/>
      <c r="AD106" s="16"/>
    </row>
    <row r="107" spans="2:30" ht="60" hidden="1" x14ac:dyDescent="0.25">
      <c r="B107" s="17" t="s">
        <v>237</v>
      </c>
      <c r="C107" s="18" t="s">
        <v>238</v>
      </c>
      <c r="D107" s="17" t="s">
        <v>41</v>
      </c>
      <c r="E107" s="18" t="s">
        <v>239</v>
      </c>
      <c r="F107" s="17" t="s">
        <v>227</v>
      </c>
      <c r="G107" s="18" t="s">
        <v>248</v>
      </c>
      <c r="H107" s="75"/>
      <c r="I107" s="75"/>
      <c r="J107" s="17" t="s">
        <v>60</v>
      </c>
      <c r="K107" s="17" t="s">
        <v>50</v>
      </c>
      <c r="L107" s="17" t="s">
        <v>51</v>
      </c>
      <c r="M107" s="20">
        <v>2.5</v>
      </c>
      <c r="N107" s="20">
        <v>5</v>
      </c>
      <c r="O107" s="20">
        <v>5</v>
      </c>
      <c r="P107" s="56"/>
      <c r="Q107" s="16"/>
      <c r="R107" s="16"/>
      <c r="S107" s="60"/>
      <c r="T107" s="20"/>
      <c r="U107" s="16"/>
      <c r="V107" s="16"/>
      <c r="W107" s="16"/>
      <c r="X107" s="16"/>
      <c r="Y107" s="16"/>
      <c r="Z107" s="16"/>
      <c r="AA107" s="16"/>
      <c r="AB107" s="16"/>
      <c r="AC107" s="16"/>
      <c r="AD107" s="16"/>
    </row>
    <row r="108" spans="2:30" ht="48" hidden="1" x14ac:dyDescent="0.25">
      <c r="B108" s="17" t="s">
        <v>237</v>
      </c>
      <c r="C108" s="18" t="s">
        <v>238</v>
      </c>
      <c r="D108" s="17">
        <v>4</v>
      </c>
      <c r="E108" s="18" t="s">
        <v>1598</v>
      </c>
      <c r="F108" s="17">
        <v>12</v>
      </c>
      <c r="G108" s="18" t="s">
        <v>1727</v>
      </c>
      <c r="H108" s="75"/>
      <c r="I108" s="75"/>
      <c r="J108" s="17" t="s">
        <v>56</v>
      </c>
      <c r="K108" s="17" t="s">
        <v>36</v>
      </c>
      <c r="L108" s="17" t="s">
        <v>51</v>
      </c>
      <c r="M108" s="20"/>
      <c r="N108" s="20"/>
      <c r="O108" s="20"/>
      <c r="P108" s="56"/>
      <c r="Q108" s="16"/>
      <c r="R108" s="16"/>
      <c r="S108" s="60"/>
      <c r="T108" s="20"/>
      <c r="U108" s="16"/>
      <c r="V108" s="16"/>
      <c r="W108" s="16"/>
      <c r="X108" s="16"/>
      <c r="Y108" s="16"/>
      <c r="Z108" s="16"/>
      <c r="AA108" s="16"/>
      <c r="AB108" s="16"/>
      <c r="AC108" s="16"/>
      <c r="AD108" s="16"/>
    </row>
    <row r="109" spans="2:30" ht="84" hidden="1" x14ac:dyDescent="0.25">
      <c r="B109" s="17" t="s">
        <v>237</v>
      </c>
      <c r="C109" s="18" t="s">
        <v>238</v>
      </c>
      <c r="D109" s="17" t="s">
        <v>47</v>
      </c>
      <c r="E109" s="18" t="s">
        <v>249</v>
      </c>
      <c r="F109" s="17" t="s">
        <v>250</v>
      </c>
      <c r="G109" s="18" t="s">
        <v>251</v>
      </c>
      <c r="H109" s="75"/>
      <c r="I109" s="75"/>
      <c r="J109" s="17" t="s">
        <v>35</v>
      </c>
      <c r="K109" s="17" t="s">
        <v>36</v>
      </c>
      <c r="L109" s="17" t="s">
        <v>51</v>
      </c>
      <c r="M109" s="20">
        <v>100</v>
      </c>
      <c r="N109" s="20">
        <v>11</v>
      </c>
      <c r="O109" s="20">
        <v>11</v>
      </c>
      <c r="P109" s="56"/>
      <c r="Q109" s="16"/>
      <c r="R109" s="16"/>
      <c r="S109" s="60"/>
      <c r="T109" s="20"/>
      <c r="U109" s="16"/>
      <c r="V109" s="16"/>
      <c r="W109" s="16"/>
      <c r="X109" s="16"/>
      <c r="Y109" s="16"/>
      <c r="Z109" s="16"/>
      <c r="AA109" s="16"/>
      <c r="AB109" s="16"/>
      <c r="AC109" s="16"/>
      <c r="AD109" s="16"/>
    </row>
    <row r="110" spans="2:30" ht="84" hidden="1" x14ac:dyDescent="0.25">
      <c r="B110" s="17" t="s">
        <v>237</v>
      </c>
      <c r="C110" s="18" t="s">
        <v>238</v>
      </c>
      <c r="D110" s="17" t="s">
        <v>47</v>
      </c>
      <c r="E110" s="18" t="s">
        <v>249</v>
      </c>
      <c r="F110" s="17" t="s">
        <v>252</v>
      </c>
      <c r="G110" s="18" t="s">
        <v>253</v>
      </c>
      <c r="H110" s="75"/>
      <c r="I110" s="75"/>
      <c r="J110" s="17" t="s">
        <v>35</v>
      </c>
      <c r="K110" s="17" t="s">
        <v>36</v>
      </c>
      <c r="L110" s="17" t="s">
        <v>51</v>
      </c>
      <c r="M110" s="20">
        <v>100</v>
      </c>
      <c r="N110" s="20">
        <v>12.5</v>
      </c>
      <c r="O110" s="20">
        <v>12.5</v>
      </c>
      <c r="P110" s="56"/>
      <c r="Q110" s="16"/>
      <c r="R110" s="16"/>
      <c r="S110" s="60"/>
      <c r="T110" s="20"/>
      <c r="U110" s="16"/>
      <c r="V110" s="16"/>
      <c r="W110" s="16"/>
      <c r="X110" s="16"/>
      <c r="Y110" s="16"/>
      <c r="Z110" s="16"/>
      <c r="AA110" s="16"/>
      <c r="AB110" s="16"/>
      <c r="AC110" s="16"/>
      <c r="AD110" s="16"/>
    </row>
    <row r="111" spans="2:30" ht="60" hidden="1" x14ac:dyDescent="0.25">
      <c r="B111" s="17" t="s">
        <v>254</v>
      </c>
      <c r="C111" s="18" t="s">
        <v>255</v>
      </c>
      <c r="D111" s="17" t="s">
        <v>32</v>
      </c>
      <c r="E111" s="18" t="s">
        <v>256</v>
      </c>
      <c r="F111" s="17" t="s">
        <v>32</v>
      </c>
      <c r="G111" s="18" t="s">
        <v>257</v>
      </c>
      <c r="H111" s="75"/>
      <c r="I111" s="75"/>
      <c r="J111" s="17" t="s">
        <v>49</v>
      </c>
      <c r="K111" s="17" t="s">
        <v>57</v>
      </c>
      <c r="L111" s="17" t="s">
        <v>51</v>
      </c>
      <c r="M111" s="20"/>
      <c r="N111" s="20">
        <v>100</v>
      </c>
      <c r="O111" s="20">
        <v>100</v>
      </c>
      <c r="P111" s="56"/>
      <c r="Q111" s="16"/>
      <c r="R111" s="16"/>
      <c r="S111" s="60"/>
      <c r="T111" s="20"/>
      <c r="U111" s="16"/>
      <c r="V111" s="16"/>
      <c r="W111" s="16"/>
      <c r="X111" s="16"/>
      <c r="Y111" s="16"/>
      <c r="Z111" s="16"/>
      <c r="AA111" s="16"/>
      <c r="AB111" s="16"/>
      <c r="AC111" s="16"/>
      <c r="AD111" s="16"/>
    </row>
    <row r="112" spans="2:30" ht="72" hidden="1" x14ac:dyDescent="0.25">
      <c r="B112" s="17" t="s">
        <v>254</v>
      </c>
      <c r="C112" s="18" t="s">
        <v>255</v>
      </c>
      <c r="D112" s="17" t="s">
        <v>32</v>
      </c>
      <c r="E112" s="18" t="s">
        <v>256</v>
      </c>
      <c r="F112" s="17" t="s">
        <v>38</v>
      </c>
      <c r="G112" s="18" t="s">
        <v>258</v>
      </c>
      <c r="H112" s="75"/>
      <c r="I112" s="75"/>
      <c r="J112" s="17" t="s">
        <v>49</v>
      </c>
      <c r="K112" s="17" t="s">
        <v>36</v>
      </c>
      <c r="L112" s="17" t="s">
        <v>51</v>
      </c>
      <c r="M112" s="20"/>
      <c r="N112" s="20">
        <v>100</v>
      </c>
      <c r="O112" s="20">
        <v>100</v>
      </c>
      <c r="P112" s="56"/>
      <c r="Q112" s="16"/>
      <c r="R112" s="16"/>
      <c r="S112" s="60"/>
      <c r="T112" s="20"/>
      <c r="U112" s="16"/>
      <c r="V112" s="16"/>
      <c r="W112" s="16"/>
      <c r="X112" s="16"/>
      <c r="Y112" s="16"/>
      <c r="Z112" s="16"/>
      <c r="AA112" s="16"/>
      <c r="AB112" s="16"/>
      <c r="AC112" s="16"/>
      <c r="AD112" s="16"/>
    </row>
    <row r="113" spans="2:30" ht="72" hidden="1" x14ac:dyDescent="0.25">
      <c r="B113" s="17" t="s">
        <v>254</v>
      </c>
      <c r="C113" s="18" t="s">
        <v>255</v>
      </c>
      <c r="D113" s="17" t="s">
        <v>32</v>
      </c>
      <c r="E113" s="18" t="s">
        <v>256</v>
      </c>
      <c r="F113" s="17" t="s">
        <v>41</v>
      </c>
      <c r="G113" s="18" t="s">
        <v>259</v>
      </c>
      <c r="H113" s="75"/>
      <c r="I113" s="75"/>
      <c r="J113" s="17" t="s">
        <v>35</v>
      </c>
      <c r="K113" s="17" t="s">
        <v>36</v>
      </c>
      <c r="L113" s="17" t="s">
        <v>37</v>
      </c>
      <c r="M113" s="20">
        <v>7362</v>
      </c>
      <c r="N113" s="20">
        <v>9500</v>
      </c>
      <c r="O113" s="20">
        <v>9500</v>
      </c>
      <c r="P113" s="56"/>
      <c r="Q113" s="16"/>
      <c r="R113" s="16"/>
      <c r="S113" s="60"/>
      <c r="T113" s="20"/>
      <c r="U113" s="16"/>
      <c r="V113" s="16"/>
      <c r="W113" s="16"/>
      <c r="X113" s="16"/>
      <c r="Y113" s="16"/>
      <c r="Z113" s="16"/>
      <c r="AA113" s="16"/>
      <c r="AB113" s="16"/>
      <c r="AC113" s="16"/>
      <c r="AD113" s="16"/>
    </row>
    <row r="114" spans="2:30" ht="60" hidden="1" x14ac:dyDescent="0.25">
      <c r="B114" s="17" t="s">
        <v>254</v>
      </c>
      <c r="C114" s="18" t="s">
        <v>255</v>
      </c>
      <c r="D114" s="17" t="s">
        <v>41</v>
      </c>
      <c r="E114" s="18" t="s">
        <v>260</v>
      </c>
      <c r="F114" s="17" t="s">
        <v>52</v>
      </c>
      <c r="G114" s="18" t="s">
        <v>261</v>
      </c>
      <c r="H114" s="75"/>
      <c r="I114" s="75"/>
      <c r="J114" s="17" t="s">
        <v>49</v>
      </c>
      <c r="K114" s="17" t="s">
        <v>57</v>
      </c>
      <c r="L114" s="17" t="s">
        <v>51</v>
      </c>
      <c r="M114" s="20"/>
      <c r="N114" s="20">
        <v>100</v>
      </c>
      <c r="O114" s="20">
        <v>100</v>
      </c>
      <c r="P114" s="56"/>
      <c r="Q114" s="16"/>
      <c r="R114" s="16"/>
      <c r="S114" s="60"/>
      <c r="T114" s="20"/>
      <c r="U114" s="16"/>
      <c r="V114" s="16"/>
      <c r="W114" s="16"/>
      <c r="X114" s="16"/>
      <c r="Y114" s="16"/>
      <c r="Z114" s="16"/>
      <c r="AA114" s="16"/>
      <c r="AB114" s="16"/>
      <c r="AC114" s="16"/>
      <c r="AD114" s="16"/>
    </row>
    <row r="115" spans="2:30" ht="48" hidden="1" x14ac:dyDescent="0.25">
      <c r="B115" s="17" t="s">
        <v>262</v>
      </c>
      <c r="C115" s="18" t="s">
        <v>263</v>
      </c>
      <c r="D115" s="17" t="s">
        <v>32</v>
      </c>
      <c r="E115" s="18" t="s">
        <v>264</v>
      </c>
      <c r="F115" s="17" t="s">
        <v>41</v>
      </c>
      <c r="G115" s="18" t="s">
        <v>265</v>
      </c>
      <c r="H115" s="75"/>
      <c r="I115" s="75"/>
      <c r="J115" s="17" t="s">
        <v>56</v>
      </c>
      <c r="K115" s="17" t="s">
        <v>50</v>
      </c>
      <c r="L115" s="17" t="s">
        <v>51</v>
      </c>
      <c r="M115" s="20">
        <v>40.28</v>
      </c>
      <c r="N115" s="20">
        <v>40.28</v>
      </c>
      <c r="O115" s="20">
        <v>40.28</v>
      </c>
      <c r="P115" s="56"/>
      <c r="Q115" s="16"/>
      <c r="R115" s="16"/>
      <c r="S115" s="60"/>
      <c r="T115" s="20"/>
      <c r="U115" s="16"/>
      <c r="V115" s="16"/>
      <c r="W115" s="16"/>
      <c r="X115" s="16"/>
      <c r="Y115" s="16"/>
      <c r="Z115" s="16"/>
      <c r="AA115" s="16"/>
      <c r="AB115" s="16"/>
      <c r="AC115" s="16"/>
      <c r="AD115" s="16"/>
    </row>
    <row r="116" spans="2:30" ht="48" hidden="1" x14ac:dyDescent="0.25">
      <c r="B116" s="17" t="s">
        <v>262</v>
      </c>
      <c r="C116" s="18" t="s">
        <v>263</v>
      </c>
      <c r="D116" s="17" t="s">
        <v>32</v>
      </c>
      <c r="E116" s="18" t="s">
        <v>264</v>
      </c>
      <c r="F116" s="17" t="s">
        <v>52</v>
      </c>
      <c r="G116" s="18" t="s">
        <v>266</v>
      </c>
      <c r="H116" s="75"/>
      <c r="I116" s="75"/>
      <c r="J116" s="17" t="s">
        <v>56</v>
      </c>
      <c r="K116" s="17" t="s">
        <v>50</v>
      </c>
      <c r="L116" s="17" t="s">
        <v>51</v>
      </c>
      <c r="M116" s="20">
        <v>74.33</v>
      </c>
      <c r="N116" s="20">
        <v>74.33</v>
      </c>
      <c r="O116" s="20">
        <v>74.33</v>
      </c>
      <c r="P116" s="56"/>
      <c r="Q116" s="16"/>
      <c r="R116" s="16"/>
      <c r="S116" s="60"/>
      <c r="T116" s="20"/>
      <c r="U116" s="16"/>
      <c r="V116" s="16"/>
      <c r="W116" s="16"/>
      <c r="X116" s="16"/>
      <c r="Y116" s="16"/>
      <c r="Z116" s="16"/>
      <c r="AA116" s="16"/>
      <c r="AB116" s="16"/>
      <c r="AC116" s="16"/>
      <c r="AD116" s="16"/>
    </row>
    <row r="117" spans="2:30" ht="60" hidden="1" x14ac:dyDescent="0.25">
      <c r="B117" s="17" t="s">
        <v>267</v>
      </c>
      <c r="C117" s="18" t="s">
        <v>268</v>
      </c>
      <c r="D117" s="17" t="s">
        <v>32</v>
      </c>
      <c r="E117" s="18" t="s">
        <v>269</v>
      </c>
      <c r="F117" s="17" t="s">
        <v>32</v>
      </c>
      <c r="G117" s="18" t="s">
        <v>270</v>
      </c>
      <c r="H117" s="75"/>
      <c r="I117" s="75"/>
      <c r="J117" s="17" t="s">
        <v>60</v>
      </c>
      <c r="K117" s="17" t="s">
        <v>50</v>
      </c>
      <c r="L117" s="17" t="s">
        <v>51</v>
      </c>
      <c r="M117" s="20">
        <v>38</v>
      </c>
      <c r="N117" s="20">
        <v>40</v>
      </c>
      <c r="O117" s="20">
        <v>40</v>
      </c>
      <c r="P117" s="56"/>
      <c r="Q117" s="16"/>
      <c r="R117" s="16"/>
      <c r="S117" s="60"/>
      <c r="T117" s="20"/>
      <c r="U117" s="16"/>
      <c r="V117" s="16"/>
      <c r="W117" s="16"/>
      <c r="X117" s="16"/>
      <c r="Y117" s="16"/>
      <c r="Z117" s="16"/>
      <c r="AA117" s="16"/>
      <c r="AB117" s="16"/>
      <c r="AC117" s="16"/>
      <c r="AD117" s="16"/>
    </row>
    <row r="118" spans="2:30" ht="72" hidden="1" x14ac:dyDescent="0.25">
      <c r="B118" s="17" t="s">
        <v>267</v>
      </c>
      <c r="C118" s="18" t="s">
        <v>268</v>
      </c>
      <c r="D118" s="17" t="s">
        <v>38</v>
      </c>
      <c r="E118" s="18" t="s">
        <v>236</v>
      </c>
      <c r="F118" s="17" t="s">
        <v>38</v>
      </c>
      <c r="G118" s="18" t="s">
        <v>271</v>
      </c>
      <c r="H118" s="75"/>
      <c r="I118" s="75"/>
      <c r="J118" s="17" t="s">
        <v>60</v>
      </c>
      <c r="K118" s="17" t="s">
        <v>50</v>
      </c>
      <c r="L118" s="17" t="s">
        <v>51</v>
      </c>
      <c r="M118" s="20">
        <v>80</v>
      </c>
      <c r="N118" s="20">
        <v>100</v>
      </c>
      <c r="O118" s="20">
        <v>100</v>
      </c>
      <c r="P118" s="56"/>
      <c r="Q118" s="16"/>
      <c r="R118" s="16"/>
      <c r="S118" s="60"/>
      <c r="T118" s="20"/>
      <c r="U118" s="16"/>
      <c r="V118" s="16"/>
      <c r="W118" s="16"/>
      <c r="X118" s="16"/>
      <c r="Y118" s="16"/>
      <c r="Z118" s="16"/>
      <c r="AA118" s="16"/>
      <c r="AB118" s="16"/>
      <c r="AC118" s="16"/>
      <c r="AD118" s="16"/>
    </row>
    <row r="119" spans="2:30" ht="60" hidden="1" x14ac:dyDescent="0.25">
      <c r="B119" s="17" t="s">
        <v>272</v>
      </c>
      <c r="C119" s="18" t="s">
        <v>273</v>
      </c>
      <c r="D119" s="17" t="s">
        <v>32</v>
      </c>
      <c r="E119" s="18" t="s">
        <v>274</v>
      </c>
      <c r="F119" s="17" t="s">
        <v>38</v>
      </c>
      <c r="G119" s="18" t="s">
        <v>275</v>
      </c>
      <c r="H119" s="75"/>
      <c r="I119" s="75"/>
      <c r="J119" s="17" t="s">
        <v>35</v>
      </c>
      <c r="K119" s="17" t="s">
        <v>36</v>
      </c>
      <c r="L119" s="17" t="s">
        <v>37</v>
      </c>
      <c r="M119" s="20">
        <v>503</v>
      </c>
      <c r="N119" s="20">
        <v>2150</v>
      </c>
      <c r="O119" s="20">
        <v>8</v>
      </c>
      <c r="P119" s="56"/>
      <c r="Q119" s="16"/>
      <c r="R119" s="16"/>
      <c r="S119" s="60"/>
      <c r="T119" s="20"/>
      <c r="U119" s="16"/>
      <c r="V119" s="16"/>
      <c r="W119" s="16"/>
      <c r="X119" s="16"/>
      <c r="Y119" s="16"/>
      <c r="Z119" s="16"/>
      <c r="AA119" s="16"/>
      <c r="AB119" s="16"/>
      <c r="AC119" s="16"/>
      <c r="AD119" s="16"/>
    </row>
    <row r="120" spans="2:30" ht="60" hidden="1" x14ac:dyDescent="0.25">
      <c r="B120" s="17" t="s">
        <v>272</v>
      </c>
      <c r="C120" s="18" t="s">
        <v>273</v>
      </c>
      <c r="D120" s="17" t="s">
        <v>32</v>
      </c>
      <c r="E120" s="18" t="s">
        <v>274</v>
      </c>
      <c r="F120" s="17" t="s">
        <v>52</v>
      </c>
      <c r="G120" s="18" t="s">
        <v>276</v>
      </c>
      <c r="H120" s="75"/>
      <c r="I120" s="75"/>
      <c r="J120" s="17" t="s">
        <v>35</v>
      </c>
      <c r="K120" s="17" t="s">
        <v>36</v>
      </c>
      <c r="L120" s="17" t="s">
        <v>37</v>
      </c>
      <c r="M120" s="20">
        <v>1076</v>
      </c>
      <c r="N120" s="20">
        <v>6407</v>
      </c>
      <c r="O120" s="20">
        <v>24</v>
      </c>
      <c r="P120" s="56"/>
      <c r="Q120" s="16"/>
      <c r="R120" s="16"/>
      <c r="S120" s="60"/>
      <c r="T120" s="20"/>
      <c r="U120" s="16"/>
      <c r="V120" s="16"/>
      <c r="W120" s="16"/>
      <c r="X120" s="16"/>
      <c r="Y120" s="16"/>
      <c r="Z120" s="16"/>
      <c r="AA120" s="16"/>
      <c r="AB120" s="16"/>
      <c r="AC120" s="16"/>
      <c r="AD120" s="16"/>
    </row>
    <row r="121" spans="2:30" ht="36" hidden="1" x14ac:dyDescent="0.25">
      <c r="B121" s="17" t="s">
        <v>272</v>
      </c>
      <c r="C121" s="18" t="s">
        <v>273</v>
      </c>
      <c r="D121" s="17" t="s">
        <v>58</v>
      </c>
      <c r="E121" s="18" t="s">
        <v>277</v>
      </c>
      <c r="F121" s="17" t="s">
        <v>47</v>
      </c>
      <c r="G121" s="18" t="s">
        <v>278</v>
      </c>
      <c r="H121" s="75"/>
      <c r="I121" s="75"/>
      <c r="J121" s="17" t="s">
        <v>35</v>
      </c>
      <c r="K121" s="17" t="s">
        <v>36</v>
      </c>
      <c r="L121" s="17" t="s">
        <v>37</v>
      </c>
      <c r="M121" s="20">
        <v>1140</v>
      </c>
      <c r="N121" s="20">
        <v>3900</v>
      </c>
      <c r="O121" s="20">
        <v>548</v>
      </c>
      <c r="P121" s="56"/>
      <c r="Q121" s="16"/>
      <c r="R121" s="16"/>
      <c r="S121" s="60"/>
      <c r="T121" s="20"/>
      <c r="U121" s="16"/>
      <c r="V121" s="16"/>
      <c r="W121" s="16"/>
      <c r="X121" s="16"/>
      <c r="Y121" s="16"/>
      <c r="Z121" s="16"/>
      <c r="AA121" s="16"/>
      <c r="AB121" s="16"/>
      <c r="AC121" s="16"/>
      <c r="AD121" s="16"/>
    </row>
    <row r="122" spans="2:30" ht="36" hidden="1" x14ac:dyDescent="0.25">
      <c r="B122" s="17" t="s">
        <v>272</v>
      </c>
      <c r="C122" s="18" t="s">
        <v>273</v>
      </c>
      <c r="D122" s="17" t="s">
        <v>58</v>
      </c>
      <c r="E122" s="18" t="s">
        <v>277</v>
      </c>
      <c r="F122" s="17" t="s">
        <v>54</v>
      </c>
      <c r="G122" s="18" t="s">
        <v>279</v>
      </c>
      <c r="H122" s="75"/>
      <c r="I122" s="75"/>
      <c r="J122" s="17" t="s">
        <v>35</v>
      </c>
      <c r="K122" s="17" t="s">
        <v>36</v>
      </c>
      <c r="L122" s="17" t="s">
        <v>37</v>
      </c>
      <c r="M122" s="20">
        <v>3397</v>
      </c>
      <c r="N122" s="20">
        <v>11622</v>
      </c>
      <c r="O122" s="20">
        <v>1633</v>
      </c>
      <c r="P122" s="56"/>
      <c r="Q122" s="16"/>
      <c r="R122" s="16"/>
      <c r="S122" s="60"/>
      <c r="T122" s="20"/>
      <c r="U122" s="16"/>
      <c r="V122" s="16"/>
      <c r="W122" s="16"/>
      <c r="X122" s="16"/>
      <c r="Y122" s="16"/>
      <c r="Z122" s="16"/>
      <c r="AA122" s="16"/>
      <c r="AB122" s="16"/>
      <c r="AC122" s="16"/>
      <c r="AD122" s="16"/>
    </row>
    <row r="123" spans="2:30" ht="60" hidden="1" x14ac:dyDescent="0.25">
      <c r="B123" s="17" t="s">
        <v>272</v>
      </c>
      <c r="C123" s="18" t="s">
        <v>273</v>
      </c>
      <c r="D123" s="17" t="s">
        <v>62</v>
      </c>
      <c r="E123" s="18" t="s">
        <v>280</v>
      </c>
      <c r="F123" s="17" t="s">
        <v>281</v>
      </c>
      <c r="G123" s="18" t="s">
        <v>282</v>
      </c>
      <c r="H123" s="75"/>
      <c r="I123" s="75"/>
      <c r="J123" s="17" t="s">
        <v>35</v>
      </c>
      <c r="K123" s="17" t="s">
        <v>36</v>
      </c>
      <c r="L123" s="17" t="s">
        <v>37</v>
      </c>
      <c r="M123" s="20">
        <v>49766</v>
      </c>
      <c r="N123" s="20">
        <v>292143</v>
      </c>
      <c r="O123" s="20">
        <v>32819</v>
      </c>
      <c r="P123" s="56"/>
      <c r="Q123" s="16"/>
      <c r="R123" s="16"/>
      <c r="S123" s="60"/>
      <c r="T123" s="20"/>
      <c r="U123" s="16"/>
      <c r="V123" s="16"/>
      <c r="W123" s="16"/>
      <c r="X123" s="16"/>
      <c r="Y123" s="16"/>
      <c r="Z123" s="16"/>
      <c r="AA123" s="16"/>
      <c r="AB123" s="16"/>
      <c r="AC123" s="16"/>
      <c r="AD123" s="16"/>
    </row>
    <row r="124" spans="2:30" ht="48" hidden="1" x14ac:dyDescent="0.25">
      <c r="B124" s="17" t="s">
        <v>272</v>
      </c>
      <c r="C124" s="18" t="s">
        <v>273</v>
      </c>
      <c r="D124" s="17" t="s">
        <v>108</v>
      </c>
      <c r="E124" s="18" t="s">
        <v>283</v>
      </c>
      <c r="F124" s="17" t="s">
        <v>250</v>
      </c>
      <c r="G124" s="18" t="s">
        <v>284</v>
      </c>
      <c r="H124" s="75"/>
      <c r="I124" s="75"/>
      <c r="J124" s="17" t="s">
        <v>35</v>
      </c>
      <c r="K124" s="17" t="s">
        <v>36</v>
      </c>
      <c r="L124" s="17" t="s">
        <v>37</v>
      </c>
      <c r="M124" s="20">
        <v>1877</v>
      </c>
      <c r="N124" s="20">
        <v>4470</v>
      </c>
      <c r="O124" s="20">
        <v>209</v>
      </c>
      <c r="P124" s="56"/>
      <c r="Q124" s="16"/>
      <c r="R124" s="16"/>
      <c r="S124" s="60"/>
      <c r="T124" s="20"/>
      <c r="U124" s="16"/>
      <c r="V124" s="16"/>
      <c r="W124" s="16"/>
      <c r="X124" s="16"/>
      <c r="Y124" s="16"/>
      <c r="Z124" s="16"/>
      <c r="AA124" s="16"/>
      <c r="AB124" s="16"/>
      <c r="AC124" s="16"/>
      <c r="AD124" s="16"/>
    </row>
    <row r="125" spans="2:30" ht="60" hidden="1" x14ac:dyDescent="0.25">
      <c r="B125" s="17" t="s">
        <v>272</v>
      </c>
      <c r="C125" s="18" t="s">
        <v>273</v>
      </c>
      <c r="D125" s="17" t="s">
        <v>108</v>
      </c>
      <c r="E125" s="18" t="s">
        <v>283</v>
      </c>
      <c r="F125" s="17" t="s">
        <v>252</v>
      </c>
      <c r="G125" s="18" t="s">
        <v>285</v>
      </c>
      <c r="H125" s="75"/>
      <c r="I125" s="75"/>
      <c r="J125" s="17" t="s">
        <v>35</v>
      </c>
      <c r="K125" s="17" t="s">
        <v>36</v>
      </c>
      <c r="L125" s="17" t="s">
        <v>37</v>
      </c>
      <c r="M125" s="20">
        <v>3034</v>
      </c>
      <c r="N125" s="20">
        <v>8195</v>
      </c>
      <c r="O125" s="20">
        <v>1043</v>
      </c>
      <c r="P125" s="56"/>
      <c r="Q125" s="16"/>
      <c r="R125" s="16"/>
      <c r="S125" s="60"/>
      <c r="T125" s="20"/>
      <c r="U125" s="16"/>
      <c r="V125" s="16"/>
      <c r="W125" s="16"/>
      <c r="X125" s="16"/>
      <c r="Y125" s="16"/>
      <c r="Z125" s="16"/>
      <c r="AA125" s="16"/>
      <c r="AB125" s="16"/>
      <c r="AC125" s="16"/>
      <c r="AD125" s="16"/>
    </row>
    <row r="126" spans="2:30" ht="84" hidden="1" x14ac:dyDescent="0.25">
      <c r="B126" s="17" t="s">
        <v>286</v>
      </c>
      <c r="C126" s="18" t="s">
        <v>287</v>
      </c>
      <c r="D126" s="17" t="s">
        <v>41</v>
      </c>
      <c r="E126" s="18" t="s">
        <v>288</v>
      </c>
      <c r="F126" s="17" t="s">
        <v>32</v>
      </c>
      <c r="G126" s="18" t="s">
        <v>289</v>
      </c>
      <c r="H126" s="75"/>
      <c r="I126" s="75"/>
      <c r="J126" s="17" t="s">
        <v>56</v>
      </c>
      <c r="K126" s="17" t="s">
        <v>36</v>
      </c>
      <c r="L126" s="17" t="s">
        <v>51</v>
      </c>
      <c r="M126" s="20">
        <v>100</v>
      </c>
      <c r="N126" s="20">
        <v>100</v>
      </c>
      <c r="O126" s="20">
        <v>100</v>
      </c>
      <c r="P126" s="56"/>
      <c r="Q126" s="16"/>
      <c r="R126" s="16"/>
      <c r="S126" s="60"/>
      <c r="T126" s="20"/>
      <c r="U126" s="16"/>
      <c r="V126" s="16"/>
      <c r="W126" s="16"/>
      <c r="X126" s="16"/>
      <c r="Y126" s="16"/>
      <c r="Z126" s="16"/>
      <c r="AA126" s="16"/>
      <c r="AB126" s="16"/>
      <c r="AC126" s="16"/>
      <c r="AD126" s="16"/>
    </row>
    <row r="127" spans="2:30" ht="48" hidden="1" x14ac:dyDescent="0.25">
      <c r="B127" s="17" t="s">
        <v>286</v>
      </c>
      <c r="C127" s="18" t="s">
        <v>287</v>
      </c>
      <c r="D127" s="17">
        <v>5</v>
      </c>
      <c r="E127" s="18" t="s">
        <v>1637</v>
      </c>
      <c r="F127" s="17">
        <v>2</v>
      </c>
      <c r="G127" s="18" t="s">
        <v>1638</v>
      </c>
      <c r="H127" s="75"/>
      <c r="I127" s="75"/>
      <c r="J127" s="17" t="s">
        <v>1732</v>
      </c>
      <c r="K127" s="17" t="s">
        <v>36</v>
      </c>
      <c r="L127" s="17" t="s">
        <v>51</v>
      </c>
      <c r="M127" s="20"/>
      <c r="N127" s="20"/>
      <c r="O127" s="20"/>
      <c r="P127" s="56"/>
      <c r="Q127" s="16"/>
      <c r="R127" s="16"/>
      <c r="S127" s="60"/>
      <c r="T127" s="20"/>
      <c r="U127" s="16"/>
      <c r="V127" s="16"/>
      <c r="W127" s="16"/>
      <c r="X127" s="16"/>
      <c r="Y127" s="16"/>
      <c r="Z127" s="16"/>
      <c r="AA127" s="16"/>
      <c r="AB127" s="16"/>
      <c r="AC127" s="16"/>
      <c r="AD127" s="16"/>
    </row>
    <row r="128" spans="2:30" ht="120" hidden="1" x14ac:dyDescent="0.25">
      <c r="B128" s="17" t="s">
        <v>286</v>
      </c>
      <c r="C128" s="18" t="s">
        <v>287</v>
      </c>
      <c r="D128" s="17" t="s">
        <v>54</v>
      </c>
      <c r="E128" s="18" t="s">
        <v>290</v>
      </c>
      <c r="F128" s="17" t="s">
        <v>41</v>
      </c>
      <c r="G128" s="18" t="s">
        <v>291</v>
      </c>
      <c r="H128" s="75"/>
      <c r="I128" s="75"/>
      <c r="J128" s="17" t="s">
        <v>60</v>
      </c>
      <c r="K128" s="17" t="s">
        <v>50</v>
      </c>
      <c r="L128" s="17" t="s">
        <v>51</v>
      </c>
      <c r="M128" s="20">
        <v>95</v>
      </c>
      <c r="N128" s="20">
        <v>100</v>
      </c>
      <c r="O128" s="20">
        <v>100</v>
      </c>
      <c r="P128" s="56"/>
      <c r="Q128" s="16"/>
      <c r="R128" s="16"/>
      <c r="S128" s="60"/>
      <c r="T128" s="20"/>
      <c r="U128" s="16"/>
      <c r="V128" s="16"/>
      <c r="W128" s="16"/>
      <c r="X128" s="16"/>
      <c r="Y128" s="16"/>
      <c r="Z128" s="16"/>
      <c r="AA128" s="16"/>
      <c r="AB128" s="16"/>
      <c r="AC128" s="16"/>
      <c r="AD128" s="16"/>
    </row>
    <row r="129" spans="2:30" ht="48" hidden="1" x14ac:dyDescent="0.25">
      <c r="B129" s="17" t="s">
        <v>292</v>
      </c>
      <c r="C129" s="18" t="s">
        <v>293</v>
      </c>
      <c r="D129" s="17" t="s">
        <v>32</v>
      </c>
      <c r="E129" s="18" t="s">
        <v>294</v>
      </c>
      <c r="F129" s="17" t="s">
        <v>32</v>
      </c>
      <c r="G129" s="18" t="s">
        <v>295</v>
      </c>
      <c r="H129" s="75"/>
      <c r="I129" s="75"/>
      <c r="J129" s="17" t="s">
        <v>35</v>
      </c>
      <c r="K129" s="17" t="s">
        <v>50</v>
      </c>
      <c r="L129" s="17" t="s">
        <v>37</v>
      </c>
      <c r="M129" s="20">
        <v>35</v>
      </c>
      <c r="N129" s="20">
        <v>35</v>
      </c>
      <c r="O129" s="20">
        <v>35</v>
      </c>
      <c r="P129" s="56"/>
      <c r="Q129" s="16"/>
      <c r="R129" s="16"/>
      <c r="S129" s="60"/>
      <c r="T129" s="20"/>
      <c r="U129" s="16"/>
      <c r="V129" s="16"/>
      <c r="W129" s="16"/>
      <c r="X129" s="16"/>
      <c r="Y129" s="16"/>
      <c r="Z129" s="16"/>
      <c r="AA129" s="16"/>
      <c r="AB129" s="16"/>
      <c r="AC129" s="16"/>
      <c r="AD129" s="16"/>
    </row>
    <row r="130" spans="2:30" ht="72" hidden="1" x14ac:dyDescent="0.25">
      <c r="B130" s="17" t="s">
        <v>292</v>
      </c>
      <c r="C130" s="18" t="s">
        <v>293</v>
      </c>
      <c r="D130" s="17" t="s">
        <v>47</v>
      </c>
      <c r="E130" s="18" t="s">
        <v>296</v>
      </c>
      <c r="F130" s="17" t="s">
        <v>38</v>
      </c>
      <c r="G130" s="18" t="s">
        <v>297</v>
      </c>
      <c r="H130" s="75"/>
      <c r="I130" s="75"/>
      <c r="J130" s="17" t="s">
        <v>35</v>
      </c>
      <c r="K130" s="17" t="s">
        <v>50</v>
      </c>
      <c r="L130" s="17" t="s">
        <v>51</v>
      </c>
      <c r="M130" s="20">
        <v>2</v>
      </c>
      <c r="N130" s="20">
        <v>1</v>
      </c>
      <c r="O130" s="20">
        <v>1</v>
      </c>
      <c r="P130" s="56"/>
      <c r="Q130" s="16"/>
      <c r="R130" s="16"/>
      <c r="S130" s="60"/>
      <c r="T130" s="20"/>
      <c r="U130" s="16"/>
      <c r="V130" s="16"/>
      <c r="W130" s="16"/>
      <c r="X130" s="16"/>
      <c r="Y130" s="16"/>
      <c r="Z130" s="16"/>
      <c r="AA130" s="16"/>
      <c r="AB130" s="16"/>
      <c r="AC130" s="16"/>
      <c r="AD130" s="16"/>
    </row>
    <row r="131" spans="2:30" ht="36" hidden="1" x14ac:dyDescent="0.25">
      <c r="B131" s="17" t="s">
        <v>292</v>
      </c>
      <c r="C131" s="18" t="s">
        <v>293</v>
      </c>
      <c r="D131" s="17" t="s">
        <v>54</v>
      </c>
      <c r="E131" s="18" t="s">
        <v>298</v>
      </c>
      <c r="F131" s="17" t="s">
        <v>41</v>
      </c>
      <c r="G131" s="18" t="s">
        <v>299</v>
      </c>
      <c r="H131" s="75"/>
      <c r="I131" s="75"/>
      <c r="J131" s="17" t="s">
        <v>60</v>
      </c>
      <c r="K131" s="17" t="s">
        <v>50</v>
      </c>
      <c r="L131" s="17" t="s">
        <v>51</v>
      </c>
      <c r="M131" s="20">
        <v>90</v>
      </c>
      <c r="N131" s="20">
        <v>91</v>
      </c>
      <c r="O131" s="20">
        <v>91</v>
      </c>
      <c r="P131" s="56"/>
      <c r="Q131" s="16"/>
      <c r="R131" s="16"/>
      <c r="S131" s="60"/>
      <c r="T131" s="20"/>
      <c r="U131" s="16"/>
      <c r="V131" s="16"/>
      <c r="W131" s="16"/>
      <c r="X131" s="16"/>
      <c r="Y131" s="16"/>
      <c r="Z131" s="16"/>
      <c r="AA131" s="16"/>
      <c r="AB131" s="16"/>
      <c r="AC131" s="16"/>
      <c r="AD131" s="16"/>
    </row>
    <row r="132" spans="2:30" ht="96" hidden="1" x14ac:dyDescent="0.25">
      <c r="B132" s="17" t="s">
        <v>300</v>
      </c>
      <c r="C132" s="18" t="s">
        <v>301</v>
      </c>
      <c r="D132" s="17" t="s">
        <v>41</v>
      </c>
      <c r="E132" s="18" t="s">
        <v>302</v>
      </c>
      <c r="F132" s="17" t="s">
        <v>32</v>
      </c>
      <c r="G132" s="18" t="s">
        <v>303</v>
      </c>
      <c r="H132" s="75"/>
      <c r="I132" s="75"/>
      <c r="J132" s="17" t="s">
        <v>56</v>
      </c>
      <c r="K132" s="17" t="s">
        <v>36</v>
      </c>
      <c r="L132" s="17" t="s">
        <v>51</v>
      </c>
      <c r="M132" s="20">
        <v>14.49</v>
      </c>
      <c r="N132" s="20">
        <v>14.49</v>
      </c>
      <c r="O132" s="20">
        <v>14.49</v>
      </c>
      <c r="P132" s="56"/>
      <c r="Q132" s="16"/>
      <c r="R132" s="16"/>
      <c r="S132" s="60"/>
      <c r="T132" s="20"/>
      <c r="U132" s="16"/>
      <c r="V132" s="16"/>
      <c r="W132" s="16"/>
      <c r="X132" s="16"/>
      <c r="Y132" s="16"/>
      <c r="Z132" s="16"/>
      <c r="AA132" s="16"/>
      <c r="AB132" s="16"/>
      <c r="AC132" s="16"/>
      <c r="AD132" s="16"/>
    </row>
    <row r="133" spans="2:30" ht="72" hidden="1" x14ac:dyDescent="0.25">
      <c r="B133" s="17" t="s">
        <v>300</v>
      </c>
      <c r="C133" s="18" t="s">
        <v>301</v>
      </c>
      <c r="D133" s="17" t="s">
        <v>52</v>
      </c>
      <c r="E133" s="18" t="s">
        <v>304</v>
      </c>
      <c r="F133" s="17" t="s">
        <v>38</v>
      </c>
      <c r="G133" s="18" t="s">
        <v>305</v>
      </c>
      <c r="H133" s="75"/>
      <c r="I133" s="75"/>
      <c r="J133" s="17" t="s">
        <v>56</v>
      </c>
      <c r="K133" s="17" t="s">
        <v>36</v>
      </c>
      <c r="L133" s="17" t="s">
        <v>51</v>
      </c>
      <c r="M133" s="20">
        <v>7.65</v>
      </c>
      <c r="N133" s="20">
        <v>7.65</v>
      </c>
      <c r="O133" s="20">
        <v>7.65</v>
      </c>
      <c r="P133" s="56"/>
      <c r="Q133" s="16"/>
      <c r="R133" s="16"/>
      <c r="S133" s="60"/>
      <c r="T133" s="20"/>
      <c r="U133" s="16"/>
      <c r="V133" s="16"/>
      <c r="W133" s="16"/>
      <c r="X133" s="16"/>
      <c r="Y133" s="16"/>
      <c r="Z133" s="16"/>
      <c r="AA133" s="16"/>
      <c r="AB133" s="16"/>
      <c r="AC133" s="16"/>
      <c r="AD133" s="16"/>
    </row>
    <row r="134" spans="2:30" ht="60" hidden="1" x14ac:dyDescent="0.25">
      <c r="B134" s="17" t="s">
        <v>306</v>
      </c>
      <c r="C134" s="18" t="s">
        <v>307</v>
      </c>
      <c r="D134" s="17" t="s">
        <v>32</v>
      </c>
      <c r="E134" s="18" t="s">
        <v>308</v>
      </c>
      <c r="F134" s="17" t="s">
        <v>32</v>
      </c>
      <c r="G134" s="18" t="s">
        <v>309</v>
      </c>
      <c r="H134" s="75"/>
      <c r="I134" s="75"/>
      <c r="J134" s="17" t="s">
        <v>60</v>
      </c>
      <c r="K134" s="17" t="s">
        <v>50</v>
      </c>
      <c r="L134" s="17" t="s">
        <v>51</v>
      </c>
      <c r="M134" s="20">
        <v>0</v>
      </c>
      <c r="N134" s="20">
        <v>1</v>
      </c>
      <c r="O134" s="20">
        <v>1</v>
      </c>
      <c r="P134" s="56"/>
      <c r="Q134" s="16"/>
      <c r="R134" s="16"/>
      <c r="S134" s="60"/>
      <c r="T134" s="20"/>
      <c r="U134" s="16"/>
      <c r="V134" s="16"/>
      <c r="W134" s="16"/>
      <c r="X134" s="16"/>
      <c r="Y134" s="16"/>
      <c r="Z134" s="16"/>
      <c r="AA134" s="16"/>
      <c r="AB134" s="16"/>
      <c r="AC134" s="16"/>
      <c r="AD134" s="16"/>
    </row>
    <row r="135" spans="2:30" ht="84" hidden="1" x14ac:dyDescent="0.25">
      <c r="B135" s="17" t="s">
        <v>306</v>
      </c>
      <c r="C135" s="18" t="s">
        <v>307</v>
      </c>
      <c r="D135" s="17" t="s">
        <v>38</v>
      </c>
      <c r="E135" s="18" t="s">
        <v>310</v>
      </c>
      <c r="F135" s="17" t="s">
        <v>38</v>
      </c>
      <c r="G135" s="18" t="s">
        <v>311</v>
      </c>
      <c r="H135" s="75"/>
      <c r="I135" s="75"/>
      <c r="J135" s="17" t="s">
        <v>60</v>
      </c>
      <c r="K135" s="17" t="s">
        <v>50</v>
      </c>
      <c r="L135" s="17" t="s">
        <v>51</v>
      </c>
      <c r="M135" s="20">
        <v>2</v>
      </c>
      <c r="N135" s="20">
        <v>3</v>
      </c>
      <c r="O135" s="20">
        <v>3</v>
      </c>
      <c r="P135" s="56"/>
      <c r="Q135" s="16"/>
      <c r="R135" s="16"/>
      <c r="S135" s="60"/>
      <c r="T135" s="20"/>
      <c r="U135" s="16"/>
      <c r="V135" s="16"/>
      <c r="W135" s="16"/>
      <c r="X135" s="16"/>
      <c r="Y135" s="16"/>
      <c r="Z135" s="16"/>
      <c r="AA135" s="16"/>
      <c r="AB135" s="16"/>
      <c r="AC135" s="16"/>
      <c r="AD135" s="16"/>
    </row>
    <row r="136" spans="2:30" ht="108" hidden="1" x14ac:dyDescent="0.25">
      <c r="B136" s="17" t="s">
        <v>306</v>
      </c>
      <c r="C136" s="18" t="s">
        <v>307</v>
      </c>
      <c r="D136" s="42">
        <v>3</v>
      </c>
      <c r="E136" s="18" t="s">
        <v>1689</v>
      </c>
      <c r="F136" s="42">
        <v>3</v>
      </c>
      <c r="G136" s="18" t="s">
        <v>312</v>
      </c>
      <c r="H136" s="75"/>
      <c r="I136" s="75"/>
      <c r="J136" s="17" t="s">
        <v>60</v>
      </c>
      <c r="K136" s="17" t="s">
        <v>50</v>
      </c>
      <c r="L136" s="17" t="s">
        <v>51</v>
      </c>
      <c r="M136" s="20">
        <v>95</v>
      </c>
      <c r="N136" s="20">
        <v>100</v>
      </c>
      <c r="O136" s="20">
        <v>100</v>
      </c>
      <c r="P136" s="56"/>
      <c r="Q136" s="16"/>
      <c r="R136" s="16"/>
      <c r="S136" s="60"/>
      <c r="T136" s="20"/>
      <c r="U136" s="16"/>
      <c r="V136" s="16"/>
      <c r="W136" s="16"/>
      <c r="X136" s="16"/>
      <c r="Y136" s="16"/>
      <c r="Z136" s="16"/>
      <c r="AA136" s="16"/>
      <c r="AB136" s="16"/>
      <c r="AC136" s="16"/>
      <c r="AD136" s="16"/>
    </row>
    <row r="137" spans="2:30" ht="56.25" hidden="1" customHeight="1" x14ac:dyDescent="0.25">
      <c r="B137" s="17" t="s">
        <v>306</v>
      </c>
      <c r="C137" s="18" t="s">
        <v>307</v>
      </c>
      <c r="D137" s="42">
        <v>4</v>
      </c>
      <c r="E137" s="18" t="s">
        <v>1690</v>
      </c>
      <c r="F137" s="42">
        <v>4</v>
      </c>
      <c r="G137" s="18" t="s">
        <v>1691</v>
      </c>
      <c r="H137" s="75"/>
      <c r="I137" s="75"/>
      <c r="J137" s="17" t="s">
        <v>49</v>
      </c>
      <c r="K137" s="17" t="s">
        <v>50</v>
      </c>
      <c r="L137" s="17" t="s">
        <v>51</v>
      </c>
      <c r="M137" s="20"/>
      <c r="N137" s="20"/>
      <c r="O137" s="20"/>
      <c r="P137" s="56"/>
      <c r="Q137" s="16"/>
      <c r="R137" s="16"/>
      <c r="S137" s="60"/>
      <c r="T137" s="20"/>
      <c r="U137" s="16"/>
      <c r="V137" s="16"/>
      <c r="W137" s="16"/>
      <c r="X137" s="16"/>
      <c r="Y137" s="16"/>
      <c r="Z137" s="16"/>
      <c r="AA137" s="16"/>
      <c r="AB137" s="16"/>
      <c r="AC137" s="16"/>
      <c r="AD137" s="16"/>
    </row>
    <row r="138" spans="2:30" ht="60" hidden="1" x14ac:dyDescent="0.25">
      <c r="B138" s="17" t="s">
        <v>313</v>
      </c>
      <c r="C138" s="18" t="s">
        <v>314</v>
      </c>
      <c r="D138" s="17" t="s">
        <v>32</v>
      </c>
      <c r="E138" s="18" t="s">
        <v>315</v>
      </c>
      <c r="F138" s="17" t="s">
        <v>32</v>
      </c>
      <c r="G138" s="18" t="s">
        <v>316</v>
      </c>
      <c r="H138" s="75"/>
      <c r="I138" s="75"/>
      <c r="J138" s="17" t="s">
        <v>35</v>
      </c>
      <c r="K138" s="17" t="s">
        <v>50</v>
      </c>
      <c r="L138" s="17" t="s">
        <v>51</v>
      </c>
      <c r="M138" s="20">
        <v>22</v>
      </c>
      <c r="N138" s="20">
        <v>11</v>
      </c>
      <c r="O138" s="20">
        <v>11</v>
      </c>
      <c r="P138" s="56"/>
      <c r="Q138" s="16"/>
      <c r="R138" s="16"/>
      <c r="S138" s="60"/>
      <c r="T138" s="20"/>
      <c r="U138" s="16"/>
      <c r="V138" s="16"/>
      <c r="W138" s="16"/>
      <c r="X138" s="16"/>
      <c r="Y138" s="16"/>
      <c r="Z138" s="16"/>
      <c r="AA138" s="16"/>
      <c r="AB138" s="16"/>
      <c r="AC138" s="16"/>
      <c r="AD138" s="16"/>
    </row>
    <row r="139" spans="2:30" ht="48" hidden="1" x14ac:dyDescent="0.25">
      <c r="B139" s="17" t="s">
        <v>313</v>
      </c>
      <c r="C139" s="18" t="s">
        <v>314</v>
      </c>
      <c r="D139" s="17" t="s">
        <v>38</v>
      </c>
      <c r="E139" s="18" t="s">
        <v>317</v>
      </c>
      <c r="F139" s="17" t="s">
        <v>38</v>
      </c>
      <c r="G139" s="18" t="s">
        <v>318</v>
      </c>
      <c r="H139" s="75"/>
      <c r="I139" s="75"/>
      <c r="J139" s="17" t="s">
        <v>35</v>
      </c>
      <c r="K139" s="17" t="s">
        <v>50</v>
      </c>
      <c r="L139" s="17" t="s">
        <v>51</v>
      </c>
      <c r="M139" s="20">
        <v>1</v>
      </c>
      <c r="N139" s="20">
        <v>1</v>
      </c>
      <c r="O139" s="20">
        <v>1</v>
      </c>
      <c r="P139" s="56"/>
      <c r="Q139" s="16"/>
      <c r="R139" s="16"/>
      <c r="S139" s="60"/>
      <c r="T139" s="20"/>
      <c r="U139" s="16"/>
      <c r="V139" s="16"/>
      <c r="W139" s="16"/>
      <c r="X139" s="16"/>
      <c r="Y139" s="16"/>
      <c r="Z139" s="16"/>
      <c r="AA139" s="16"/>
      <c r="AB139" s="16"/>
      <c r="AC139" s="16"/>
      <c r="AD139" s="16"/>
    </row>
    <row r="140" spans="2:30" ht="60" hidden="1" x14ac:dyDescent="0.25">
      <c r="B140" s="17" t="s">
        <v>319</v>
      </c>
      <c r="C140" s="18" t="s">
        <v>320</v>
      </c>
      <c r="D140" s="17" t="s">
        <v>32</v>
      </c>
      <c r="E140" s="18" t="s">
        <v>321</v>
      </c>
      <c r="F140" s="17" t="s">
        <v>32</v>
      </c>
      <c r="G140" s="18" t="s">
        <v>322</v>
      </c>
      <c r="H140" s="75"/>
      <c r="I140" s="75"/>
      <c r="J140" s="17" t="s">
        <v>56</v>
      </c>
      <c r="K140" s="17" t="s">
        <v>50</v>
      </c>
      <c r="L140" s="17" t="s">
        <v>37</v>
      </c>
      <c r="M140" s="20">
        <v>4</v>
      </c>
      <c r="N140" s="20">
        <v>4</v>
      </c>
      <c r="O140" s="20">
        <v>4</v>
      </c>
      <c r="P140" s="56"/>
      <c r="Q140" s="16"/>
      <c r="R140" s="16"/>
      <c r="S140" s="60"/>
      <c r="T140" s="20"/>
      <c r="U140" s="16"/>
      <c r="V140" s="16"/>
      <c r="W140" s="16"/>
      <c r="X140" s="16"/>
      <c r="Y140" s="16"/>
      <c r="Z140" s="16"/>
      <c r="AA140" s="16"/>
      <c r="AB140" s="16"/>
      <c r="AC140" s="16"/>
      <c r="AD140" s="16"/>
    </row>
    <row r="141" spans="2:30" ht="48" hidden="1" x14ac:dyDescent="0.25">
      <c r="B141" s="17" t="s">
        <v>319</v>
      </c>
      <c r="C141" s="18" t="s">
        <v>320</v>
      </c>
      <c r="D141" s="17" t="s">
        <v>38</v>
      </c>
      <c r="E141" s="18" t="s">
        <v>323</v>
      </c>
      <c r="F141" s="17" t="s">
        <v>38</v>
      </c>
      <c r="G141" s="18" t="s">
        <v>324</v>
      </c>
      <c r="H141" s="75"/>
      <c r="I141" s="75"/>
      <c r="J141" s="17" t="s">
        <v>56</v>
      </c>
      <c r="K141" s="17" t="s">
        <v>57</v>
      </c>
      <c r="L141" s="17" t="s">
        <v>51</v>
      </c>
      <c r="M141" s="20">
        <v>100</v>
      </c>
      <c r="N141" s="20">
        <v>100</v>
      </c>
      <c r="O141" s="20">
        <v>100</v>
      </c>
      <c r="P141" s="56"/>
      <c r="Q141" s="16"/>
      <c r="R141" s="16"/>
      <c r="S141" s="60"/>
      <c r="T141" s="20"/>
      <c r="U141" s="16"/>
      <c r="V141" s="16"/>
      <c r="W141" s="16"/>
      <c r="X141" s="16"/>
      <c r="Y141" s="16"/>
      <c r="Z141" s="16"/>
      <c r="AA141" s="16"/>
      <c r="AB141" s="16"/>
      <c r="AC141" s="16"/>
      <c r="AD141" s="16"/>
    </row>
    <row r="142" spans="2:30" ht="96" hidden="1" x14ac:dyDescent="0.25">
      <c r="B142" s="17" t="s">
        <v>319</v>
      </c>
      <c r="C142" s="18" t="s">
        <v>320</v>
      </c>
      <c r="D142" s="17" t="s">
        <v>41</v>
      </c>
      <c r="E142" s="18" t="s">
        <v>325</v>
      </c>
      <c r="F142" s="17" t="s">
        <v>41</v>
      </c>
      <c r="G142" s="18" t="s">
        <v>326</v>
      </c>
      <c r="H142" s="75"/>
      <c r="I142" s="75"/>
      <c r="J142" s="17" t="s">
        <v>56</v>
      </c>
      <c r="K142" s="17" t="s">
        <v>57</v>
      </c>
      <c r="L142" s="17" t="s">
        <v>51</v>
      </c>
      <c r="M142" s="20">
        <v>100</v>
      </c>
      <c r="N142" s="20">
        <v>100</v>
      </c>
      <c r="O142" s="20">
        <v>100</v>
      </c>
      <c r="P142" s="56"/>
      <c r="Q142" s="16"/>
      <c r="R142" s="16"/>
      <c r="S142" s="60"/>
      <c r="T142" s="20"/>
      <c r="U142" s="16"/>
      <c r="V142" s="16"/>
      <c r="W142" s="16"/>
      <c r="X142" s="16"/>
      <c r="Y142" s="16"/>
      <c r="Z142" s="16"/>
      <c r="AA142" s="16"/>
      <c r="AB142" s="16"/>
      <c r="AC142" s="16"/>
      <c r="AD142" s="16"/>
    </row>
    <row r="143" spans="2:30" ht="60" hidden="1" x14ac:dyDescent="0.25">
      <c r="B143" s="17" t="s">
        <v>319</v>
      </c>
      <c r="C143" s="18" t="s">
        <v>320</v>
      </c>
      <c r="D143" s="17" t="s">
        <v>52</v>
      </c>
      <c r="E143" s="18" t="s">
        <v>236</v>
      </c>
      <c r="F143" s="17" t="s">
        <v>52</v>
      </c>
      <c r="G143" s="18" t="s">
        <v>123</v>
      </c>
      <c r="H143" s="75"/>
      <c r="I143" s="75"/>
      <c r="J143" s="17" t="s">
        <v>49</v>
      </c>
      <c r="K143" s="17" t="s">
        <v>57</v>
      </c>
      <c r="L143" s="17" t="s">
        <v>51</v>
      </c>
      <c r="M143" s="20">
        <v>0</v>
      </c>
      <c r="N143" s="20">
        <v>100</v>
      </c>
      <c r="O143" s="20">
        <v>100</v>
      </c>
      <c r="P143" s="56"/>
      <c r="Q143" s="16"/>
      <c r="R143" s="16"/>
      <c r="S143" s="60"/>
      <c r="T143" s="20"/>
      <c r="U143" s="16"/>
      <c r="V143" s="16"/>
      <c r="W143" s="16"/>
      <c r="X143" s="16"/>
      <c r="Y143" s="16"/>
      <c r="Z143" s="16"/>
      <c r="AA143" s="16"/>
      <c r="AB143" s="16"/>
      <c r="AC143" s="16"/>
      <c r="AD143" s="16"/>
    </row>
    <row r="144" spans="2:30" ht="108" hidden="1" x14ac:dyDescent="0.25">
      <c r="B144" s="17" t="s">
        <v>327</v>
      </c>
      <c r="C144" s="18" t="s">
        <v>328</v>
      </c>
      <c r="D144" s="17" t="s">
        <v>32</v>
      </c>
      <c r="E144" s="18" t="s">
        <v>329</v>
      </c>
      <c r="F144" s="17" t="s">
        <v>32</v>
      </c>
      <c r="G144" s="18" t="s">
        <v>330</v>
      </c>
      <c r="H144" s="75"/>
      <c r="I144" s="75"/>
      <c r="J144" s="17" t="s">
        <v>56</v>
      </c>
      <c r="K144" s="17" t="s">
        <v>57</v>
      </c>
      <c r="L144" s="17" t="s">
        <v>37</v>
      </c>
      <c r="M144" s="20">
        <v>600</v>
      </c>
      <c r="N144" s="20">
        <v>56</v>
      </c>
      <c r="O144" s="20">
        <v>56</v>
      </c>
      <c r="P144" s="56"/>
      <c r="Q144" s="16"/>
      <c r="R144" s="16"/>
      <c r="S144" s="60"/>
      <c r="T144" s="20"/>
      <c r="U144" s="16"/>
      <c r="V144" s="16"/>
      <c r="W144" s="16"/>
      <c r="X144" s="16"/>
      <c r="Y144" s="16"/>
      <c r="Z144" s="16"/>
      <c r="AA144" s="16"/>
      <c r="AB144" s="16"/>
      <c r="AC144" s="16"/>
      <c r="AD144" s="16"/>
    </row>
    <row r="145" spans="2:30" ht="108" hidden="1" x14ac:dyDescent="0.25">
      <c r="B145" s="17" t="s">
        <v>331</v>
      </c>
      <c r="C145" s="18" t="s">
        <v>332</v>
      </c>
      <c r="D145" s="17" t="s">
        <v>32</v>
      </c>
      <c r="E145" s="18" t="s">
        <v>333</v>
      </c>
      <c r="F145" s="17" t="s">
        <v>32</v>
      </c>
      <c r="G145" s="18" t="s">
        <v>334</v>
      </c>
      <c r="H145" s="75"/>
      <c r="I145" s="75"/>
      <c r="J145" s="17" t="s">
        <v>56</v>
      </c>
      <c r="K145" s="17" t="s">
        <v>335</v>
      </c>
      <c r="L145" s="17" t="s">
        <v>51</v>
      </c>
      <c r="M145" s="20">
        <v>100</v>
      </c>
      <c r="N145" s="20">
        <v>100</v>
      </c>
      <c r="O145" s="20">
        <v>100</v>
      </c>
      <c r="P145" s="56"/>
      <c r="Q145" s="16"/>
      <c r="R145" s="16"/>
      <c r="S145" s="60"/>
      <c r="T145" s="20"/>
      <c r="U145" s="16"/>
      <c r="V145" s="16"/>
      <c r="W145" s="16"/>
      <c r="X145" s="16"/>
      <c r="Y145" s="16"/>
      <c r="Z145" s="16"/>
      <c r="AA145" s="16"/>
      <c r="AB145" s="16"/>
      <c r="AC145" s="16"/>
      <c r="AD145" s="16"/>
    </row>
    <row r="146" spans="2:30" ht="60" hidden="1" x14ac:dyDescent="0.25">
      <c r="B146" s="17" t="s">
        <v>331</v>
      </c>
      <c r="C146" s="18" t="s">
        <v>332</v>
      </c>
      <c r="D146" s="17" t="s">
        <v>38</v>
      </c>
      <c r="E146" s="18" t="s">
        <v>236</v>
      </c>
      <c r="F146" s="17" t="s">
        <v>38</v>
      </c>
      <c r="G146" s="18" t="s">
        <v>336</v>
      </c>
      <c r="H146" s="75"/>
      <c r="I146" s="75"/>
      <c r="J146" s="17" t="s">
        <v>56</v>
      </c>
      <c r="K146" s="17" t="s">
        <v>335</v>
      </c>
      <c r="L146" s="17" t="s">
        <v>51</v>
      </c>
      <c r="M146" s="20">
        <v>100</v>
      </c>
      <c r="N146" s="20">
        <v>100</v>
      </c>
      <c r="O146" s="20">
        <v>100</v>
      </c>
      <c r="P146" s="56"/>
      <c r="Q146" s="16"/>
      <c r="R146" s="16"/>
      <c r="S146" s="60"/>
      <c r="T146" s="20"/>
      <c r="U146" s="16"/>
      <c r="V146" s="16"/>
      <c r="W146" s="16"/>
      <c r="X146" s="16"/>
      <c r="Y146" s="16"/>
      <c r="Z146" s="16"/>
      <c r="AA146" s="16"/>
      <c r="AB146" s="16"/>
      <c r="AC146" s="16"/>
      <c r="AD146" s="16"/>
    </row>
    <row r="147" spans="2:30" ht="72" hidden="1" x14ac:dyDescent="0.25">
      <c r="B147" s="17" t="s">
        <v>337</v>
      </c>
      <c r="C147" s="18" t="s">
        <v>338</v>
      </c>
      <c r="D147" s="17" t="s">
        <v>32</v>
      </c>
      <c r="E147" s="18" t="s">
        <v>339</v>
      </c>
      <c r="F147" s="17" t="s">
        <v>32</v>
      </c>
      <c r="G147" s="18" t="s">
        <v>340</v>
      </c>
      <c r="H147" s="75"/>
      <c r="I147" s="75"/>
      <c r="J147" s="17" t="s">
        <v>35</v>
      </c>
      <c r="K147" s="17" t="s">
        <v>57</v>
      </c>
      <c r="L147" s="17" t="s">
        <v>37</v>
      </c>
      <c r="M147" s="20">
        <v>0</v>
      </c>
      <c r="N147" s="20">
        <v>9031</v>
      </c>
      <c r="O147" s="20">
        <v>9031</v>
      </c>
      <c r="P147" s="56"/>
      <c r="Q147" s="16"/>
      <c r="R147" s="16"/>
      <c r="S147" s="60"/>
      <c r="T147" s="20"/>
      <c r="U147" s="16"/>
      <c r="V147" s="16"/>
      <c r="W147" s="16"/>
      <c r="X147" s="16"/>
      <c r="Y147" s="16"/>
      <c r="Z147" s="16"/>
      <c r="AA147" s="16"/>
      <c r="AB147" s="16"/>
      <c r="AC147" s="16"/>
      <c r="AD147" s="16"/>
    </row>
    <row r="148" spans="2:30" ht="48" hidden="1" x14ac:dyDescent="0.25">
      <c r="B148" s="17" t="s">
        <v>337</v>
      </c>
      <c r="C148" s="18" t="s">
        <v>338</v>
      </c>
      <c r="D148" s="17" t="s">
        <v>32</v>
      </c>
      <c r="E148" s="18" t="s">
        <v>339</v>
      </c>
      <c r="F148" s="17" t="s">
        <v>38</v>
      </c>
      <c r="G148" s="18" t="s">
        <v>341</v>
      </c>
      <c r="H148" s="75"/>
      <c r="I148" s="75"/>
      <c r="J148" s="17" t="s">
        <v>60</v>
      </c>
      <c r="K148" s="17" t="s">
        <v>36</v>
      </c>
      <c r="L148" s="17" t="s">
        <v>51</v>
      </c>
      <c r="M148" s="20">
        <v>92</v>
      </c>
      <c r="N148" s="20">
        <v>100</v>
      </c>
      <c r="O148" s="20">
        <v>100</v>
      </c>
      <c r="P148" s="56"/>
      <c r="Q148" s="16"/>
      <c r="R148" s="16"/>
      <c r="S148" s="60"/>
      <c r="T148" s="20"/>
      <c r="U148" s="16"/>
      <c r="V148" s="16"/>
      <c r="W148" s="16"/>
      <c r="X148" s="16"/>
      <c r="Y148" s="16"/>
      <c r="Z148" s="16"/>
      <c r="AA148" s="16"/>
      <c r="AB148" s="16"/>
      <c r="AC148" s="16"/>
      <c r="AD148" s="16"/>
    </row>
    <row r="149" spans="2:30" ht="48" hidden="1" x14ac:dyDescent="0.25">
      <c r="B149" s="17" t="s">
        <v>337</v>
      </c>
      <c r="C149" s="18" t="s">
        <v>338</v>
      </c>
      <c r="D149" s="17" t="s">
        <v>32</v>
      </c>
      <c r="E149" s="18" t="s">
        <v>339</v>
      </c>
      <c r="F149" s="17" t="s">
        <v>52</v>
      </c>
      <c r="G149" s="18" t="s">
        <v>342</v>
      </c>
      <c r="H149" s="75"/>
      <c r="I149" s="75"/>
      <c r="J149" s="17" t="s">
        <v>35</v>
      </c>
      <c r="K149" s="17" t="s">
        <v>335</v>
      </c>
      <c r="L149" s="17" t="s">
        <v>51</v>
      </c>
      <c r="M149" s="20">
        <v>60</v>
      </c>
      <c r="N149" s="20">
        <v>100</v>
      </c>
      <c r="O149" s="20">
        <v>20</v>
      </c>
      <c r="P149" s="56"/>
      <c r="Q149" s="16"/>
      <c r="R149" s="16"/>
      <c r="S149" s="60"/>
      <c r="T149" s="20"/>
      <c r="U149" s="16"/>
      <c r="V149" s="16"/>
      <c r="W149" s="16"/>
      <c r="X149" s="16"/>
      <c r="Y149" s="16"/>
      <c r="Z149" s="16"/>
      <c r="AA149" s="16"/>
      <c r="AB149" s="16"/>
      <c r="AC149" s="16"/>
      <c r="AD149" s="16"/>
    </row>
    <row r="150" spans="2:30" ht="36" hidden="1" x14ac:dyDescent="0.25">
      <c r="B150" s="36" t="s">
        <v>337</v>
      </c>
      <c r="C150" s="37" t="s">
        <v>338</v>
      </c>
      <c r="D150" s="36" t="s">
        <v>32</v>
      </c>
      <c r="E150" s="37" t="s">
        <v>339</v>
      </c>
      <c r="F150" s="36" t="s">
        <v>58</v>
      </c>
      <c r="G150" s="37" t="s">
        <v>343</v>
      </c>
      <c r="H150" s="76"/>
      <c r="I150" s="76"/>
      <c r="J150" s="36" t="s">
        <v>35</v>
      </c>
      <c r="K150" s="36" t="s">
        <v>335</v>
      </c>
      <c r="L150" s="36" t="s">
        <v>37</v>
      </c>
      <c r="M150" s="38">
        <v>38</v>
      </c>
      <c r="N150" s="38">
        <v>57</v>
      </c>
      <c r="O150" s="38">
        <v>10</v>
      </c>
      <c r="P150" s="57"/>
      <c r="Q150" s="39"/>
      <c r="R150" s="39"/>
      <c r="S150" s="60"/>
      <c r="T150" s="38"/>
      <c r="U150" s="39"/>
      <c r="V150" s="39"/>
      <c r="W150" s="39"/>
      <c r="X150" s="39"/>
      <c r="Y150" s="39"/>
      <c r="Z150" s="39"/>
      <c r="AA150" s="39"/>
      <c r="AB150" s="39"/>
      <c r="AC150" s="39"/>
      <c r="AD150" s="39"/>
    </row>
    <row r="151" spans="2:30" ht="36" hidden="1" x14ac:dyDescent="0.25">
      <c r="B151" s="17" t="s">
        <v>337</v>
      </c>
      <c r="C151" s="18" t="s">
        <v>338</v>
      </c>
      <c r="D151" s="17" t="s">
        <v>32</v>
      </c>
      <c r="E151" s="18" t="s">
        <v>339</v>
      </c>
      <c r="F151" s="17">
        <v>8</v>
      </c>
      <c r="G151" s="18" t="s">
        <v>1685</v>
      </c>
      <c r="H151" s="75"/>
      <c r="I151" s="75"/>
      <c r="J151" s="17" t="s">
        <v>60</v>
      </c>
      <c r="K151" s="17" t="s">
        <v>36</v>
      </c>
      <c r="L151" s="17" t="s">
        <v>51</v>
      </c>
      <c r="M151" s="20"/>
      <c r="N151" s="20"/>
      <c r="O151" s="20"/>
      <c r="P151" s="56"/>
      <c r="Q151" s="16"/>
      <c r="R151" s="16"/>
      <c r="S151" s="56"/>
      <c r="T151" s="20"/>
      <c r="U151" s="16"/>
      <c r="V151" s="16"/>
      <c r="W151" s="16"/>
      <c r="X151" s="16"/>
      <c r="Y151" s="16"/>
      <c r="Z151" s="16"/>
      <c r="AA151" s="16"/>
      <c r="AB151" s="16"/>
      <c r="AC151" s="16"/>
      <c r="AD151" s="16"/>
    </row>
    <row r="152" spans="2:30" ht="51" hidden="1" x14ac:dyDescent="0.25">
      <c r="B152" s="17" t="s">
        <v>337</v>
      </c>
      <c r="C152" s="18" t="s">
        <v>338</v>
      </c>
      <c r="D152" s="17">
        <v>2</v>
      </c>
      <c r="E152" s="54" t="s">
        <v>1686</v>
      </c>
      <c r="F152" s="53">
        <v>10</v>
      </c>
      <c r="G152" s="52" t="s">
        <v>1687</v>
      </c>
      <c r="H152" s="77"/>
      <c r="I152" s="77"/>
      <c r="J152" s="17" t="s">
        <v>35</v>
      </c>
      <c r="K152" s="17" t="s">
        <v>36</v>
      </c>
      <c r="L152" s="17" t="s">
        <v>51</v>
      </c>
      <c r="M152" s="20"/>
      <c r="N152" s="20"/>
      <c r="O152" s="20"/>
      <c r="P152" s="56"/>
      <c r="Q152" s="16"/>
      <c r="R152" s="16"/>
      <c r="S152" s="56"/>
      <c r="T152" s="20"/>
      <c r="U152" s="16"/>
      <c r="V152" s="16"/>
      <c r="W152" s="16"/>
      <c r="X152" s="16"/>
      <c r="Y152" s="16"/>
      <c r="Z152" s="16"/>
      <c r="AA152" s="16"/>
      <c r="AB152" s="16"/>
      <c r="AC152" s="16"/>
      <c r="AD152" s="16"/>
    </row>
    <row r="153" spans="2:30" ht="76.5" hidden="1" x14ac:dyDescent="0.25">
      <c r="B153" s="17" t="s">
        <v>337</v>
      </c>
      <c r="C153" s="18" t="s">
        <v>338</v>
      </c>
      <c r="D153" s="17">
        <v>2</v>
      </c>
      <c r="E153" s="54" t="s">
        <v>1686</v>
      </c>
      <c r="F153" s="53">
        <v>21</v>
      </c>
      <c r="G153" s="52" t="s">
        <v>1688</v>
      </c>
      <c r="H153" s="77"/>
      <c r="I153" s="77"/>
      <c r="J153" s="17" t="s">
        <v>60</v>
      </c>
      <c r="K153" s="17" t="s">
        <v>36</v>
      </c>
      <c r="L153" s="17" t="s">
        <v>51</v>
      </c>
      <c r="M153" s="20"/>
      <c r="N153" s="20"/>
      <c r="O153" s="20"/>
      <c r="P153" s="56"/>
      <c r="Q153" s="16"/>
      <c r="R153" s="16"/>
      <c r="S153" s="56"/>
      <c r="T153" s="20"/>
      <c r="U153" s="16"/>
      <c r="V153" s="16"/>
      <c r="W153" s="16"/>
      <c r="X153" s="16"/>
      <c r="Y153" s="16"/>
      <c r="Z153" s="16"/>
      <c r="AA153" s="16"/>
      <c r="AB153" s="16"/>
      <c r="AC153" s="16"/>
      <c r="AD153" s="16"/>
    </row>
    <row r="154" spans="2:30" ht="60" hidden="1" x14ac:dyDescent="0.25">
      <c r="B154" s="17" t="s">
        <v>344</v>
      </c>
      <c r="C154" s="18" t="s">
        <v>338</v>
      </c>
      <c r="D154" s="17" t="s">
        <v>32</v>
      </c>
      <c r="E154" s="18" t="s">
        <v>339</v>
      </c>
      <c r="F154" s="17" t="s">
        <v>41</v>
      </c>
      <c r="G154" s="18" t="s">
        <v>345</v>
      </c>
      <c r="H154" s="75"/>
      <c r="I154" s="75"/>
      <c r="J154" s="17" t="s">
        <v>35</v>
      </c>
      <c r="K154" s="17" t="s">
        <v>335</v>
      </c>
      <c r="L154" s="17" t="s">
        <v>51</v>
      </c>
      <c r="M154" s="20">
        <v>88</v>
      </c>
      <c r="N154" s="20">
        <v>100</v>
      </c>
      <c r="O154" s="20">
        <v>100</v>
      </c>
      <c r="P154" s="56"/>
      <c r="Q154" s="16"/>
      <c r="R154" s="16"/>
      <c r="S154" s="56"/>
      <c r="T154" s="20"/>
      <c r="U154" s="16"/>
      <c r="V154" s="16"/>
      <c r="W154" s="16"/>
      <c r="X154" s="16"/>
      <c r="Y154" s="16"/>
      <c r="Z154" s="16"/>
      <c r="AA154" s="16"/>
      <c r="AB154" s="16"/>
      <c r="AC154" s="16"/>
      <c r="AD154" s="16"/>
    </row>
    <row r="155" spans="2:30" ht="48" hidden="1" x14ac:dyDescent="0.25">
      <c r="B155" s="17" t="s">
        <v>346</v>
      </c>
      <c r="C155" s="18" t="s">
        <v>347</v>
      </c>
      <c r="D155" s="17" t="s">
        <v>41</v>
      </c>
      <c r="E155" s="18" t="s">
        <v>348</v>
      </c>
      <c r="F155" s="17" t="s">
        <v>41</v>
      </c>
      <c r="G155" s="18" t="s">
        <v>349</v>
      </c>
      <c r="H155" s="75"/>
      <c r="I155" s="75"/>
      <c r="J155" s="17" t="s">
        <v>60</v>
      </c>
      <c r="K155" s="17" t="s">
        <v>335</v>
      </c>
      <c r="L155" s="17" t="s">
        <v>51</v>
      </c>
      <c r="M155" s="20">
        <v>34</v>
      </c>
      <c r="N155" s="20">
        <v>34.049999999999997</v>
      </c>
      <c r="O155" s="20">
        <v>34.049999999999997</v>
      </c>
      <c r="P155" s="56"/>
      <c r="Q155" s="16"/>
      <c r="R155" s="16"/>
      <c r="S155" s="56"/>
      <c r="T155" s="20"/>
      <c r="U155" s="16"/>
      <c r="V155" s="16"/>
      <c r="W155" s="16"/>
      <c r="X155" s="16"/>
      <c r="Y155" s="16"/>
      <c r="Z155" s="16"/>
      <c r="AA155" s="16"/>
      <c r="AB155" s="16"/>
      <c r="AC155" s="16"/>
      <c r="AD155" s="16"/>
    </row>
    <row r="156" spans="2:30" ht="48" hidden="1" x14ac:dyDescent="0.25">
      <c r="B156" s="17" t="s">
        <v>346</v>
      </c>
      <c r="C156" s="18" t="s">
        <v>347</v>
      </c>
      <c r="D156" s="17" t="s">
        <v>41</v>
      </c>
      <c r="E156" s="18" t="s">
        <v>348</v>
      </c>
      <c r="F156" s="17" t="s">
        <v>52</v>
      </c>
      <c r="G156" s="18" t="s">
        <v>350</v>
      </c>
      <c r="H156" s="75"/>
      <c r="I156" s="75"/>
      <c r="J156" s="17" t="s">
        <v>60</v>
      </c>
      <c r="K156" s="17" t="s">
        <v>335</v>
      </c>
      <c r="L156" s="17" t="s">
        <v>51</v>
      </c>
      <c r="M156" s="20">
        <v>61</v>
      </c>
      <c r="N156" s="20">
        <v>62</v>
      </c>
      <c r="O156" s="20">
        <v>62</v>
      </c>
      <c r="P156" s="56"/>
      <c r="Q156" s="16"/>
      <c r="R156" s="16"/>
      <c r="S156" s="56"/>
      <c r="T156" s="20"/>
      <c r="U156" s="16"/>
      <c r="V156" s="16"/>
      <c r="W156" s="16"/>
      <c r="X156" s="16"/>
      <c r="Y156" s="16"/>
      <c r="Z156" s="16"/>
      <c r="AA156" s="16"/>
      <c r="AB156" s="16"/>
      <c r="AC156" s="16"/>
      <c r="AD156" s="16"/>
    </row>
    <row r="157" spans="2:30" ht="36" hidden="1" x14ac:dyDescent="0.25">
      <c r="B157" s="17" t="s">
        <v>346</v>
      </c>
      <c r="C157" s="18" t="s">
        <v>347</v>
      </c>
      <c r="D157" s="17" t="s">
        <v>52</v>
      </c>
      <c r="E157" s="18" t="s">
        <v>351</v>
      </c>
      <c r="F157" s="17" t="s">
        <v>47</v>
      </c>
      <c r="G157" s="18" t="s">
        <v>352</v>
      </c>
      <c r="H157" s="75"/>
      <c r="I157" s="75"/>
      <c r="J157" s="17" t="s">
        <v>60</v>
      </c>
      <c r="K157" s="17" t="s">
        <v>335</v>
      </c>
      <c r="L157" s="17" t="s">
        <v>37</v>
      </c>
      <c r="M157" s="20">
        <v>745</v>
      </c>
      <c r="N157" s="20">
        <v>750</v>
      </c>
      <c r="O157" s="20">
        <v>750</v>
      </c>
      <c r="P157" s="56"/>
      <c r="Q157" s="16"/>
      <c r="R157" s="16"/>
      <c r="S157" s="56"/>
      <c r="T157" s="20"/>
      <c r="U157" s="16"/>
      <c r="V157" s="16"/>
      <c r="W157" s="16"/>
      <c r="X157" s="16"/>
      <c r="Y157" s="16"/>
      <c r="Z157" s="16"/>
      <c r="AA157" s="16"/>
      <c r="AB157" s="16"/>
      <c r="AC157" s="16"/>
      <c r="AD157" s="16"/>
    </row>
    <row r="158" spans="2:30" ht="36" hidden="1" x14ac:dyDescent="0.25">
      <c r="B158" s="17" t="s">
        <v>346</v>
      </c>
      <c r="C158" s="18" t="s">
        <v>347</v>
      </c>
      <c r="D158" s="17" t="s">
        <v>52</v>
      </c>
      <c r="E158" s="18" t="s">
        <v>351</v>
      </c>
      <c r="F158" s="17" t="s">
        <v>62</v>
      </c>
      <c r="G158" s="18" t="s">
        <v>353</v>
      </c>
      <c r="H158" s="75"/>
      <c r="I158" s="75"/>
      <c r="J158" s="17" t="s">
        <v>60</v>
      </c>
      <c r="K158" s="17" t="s">
        <v>335</v>
      </c>
      <c r="L158" s="17" t="s">
        <v>51</v>
      </c>
      <c r="M158" s="20">
        <v>74</v>
      </c>
      <c r="N158" s="20">
        <v>93</v>
      </c>
      <c r="O158" s="20">
        <v>93</v>
      </c>
      <c r="P158" s="56"/>
      <c r="Q158" s="16"/>
      <c r="R158" s="16"/>
      <c r="S158" s="56"/>
      <c r="T158" s="20"/>
      <c r="U158" s="16"/>
      <c r="V158" s="16"/>
      <c r="W158" s="16"/>
      <c r="X158" s="16"/>
      <c r="Y158" s="16"/>
      <c r="Z158" s="16"/>
      <c r="AA158" s="16"/>
      <c r="AB158" s="16"/>
      <c r="AC158" s="16"/>
      <c r="AD158" s="16"/>
    </row>
    <row r="159" spans="2:30" ht="84" hidden="1" x14ac:dyDescent="0.25">
      <c r="B159" s="17" t="s">
        <v>354</v>
      </c>
      <c r="C159" s="18" t="s">
        <v>355</v>
      </c>
      <c r="D159" s="17" t="s">
        <v>32</v>
      </c>
      <c r="E159" s="18" t="s">
        <v>356</v>
      </c>
      <c r="F159" s="17" t="s">
        <v>32</v>
      </c>
      <c r="G159" s="18" t="s">
        <v>357</v>
      </c>
      <c r="H159" s="75"/>
      <c r="I159" s="75"/>
      <c r="J159" s="17" t="s">
        <v>56</v>
      </c>
      <c r="K159" s="17" t="s">
        <v>50</v>
      </c>
      <c r="L159" s="17" t="s">
        <v>51</v>
      </c>
      <c r="M159" s="20">
        <v>3</v>
      </c>
      <c r="N159" s="20">
        <v>3</v>
      </c>
      <c r="O159" s="20">
        <v>3</v>
      </c>
      <c r="P159" s="56"/>
      <c r="Q159" s="16"/>
      <c r="R159" s="16"/>
      <c r="S159" s="56"/>
      <c r="T159" s="20"/>
      <c r="U159" s="16"/>
      <c r="V159" s="16"/>
      <c r="W159" s="16"/>
      <c r="X159" s="16"/>
      <c r="Y159" s="16"/>
      <c r="Z159" s="16"/>
      <c r="AA159" s="16"/>
      <c r="AB159" s="16"/>
      <c r="AC159" s="16"/>
      <c r="AD159" s="16"/>
    </row>
    <row r="160" spans="2:30" ht="72" hidden="1" x14ac:dyDescent="0.25">
      <c r="B160" s="17" t="s">
        <v>354</v>
      </c>
      <c r="C160" s="18" t="s">
        <v>355</v>
      </c>
      <c r="D160" s="17" t="s">
        <v>38</v>
      </c>
      <c r="E160" s="18" t="s">
        <v>236</v>
      </c>
      <c r="F160" s="17" t="s">
        <v>38</v>
      </c>
      <c r="G160" s="18" t="s">
        <v>358</v>
      </c>
      <c r="H160" s="75"/>
      <c r="I160" s="75"/>
      <c r="J160" s="17" t="s">
        <v>60</v>
      </c>
      <c r="K160" s="17" t="s">
        <v>57</v>
      </c>
      <c r="L160" s="17" t="s">
        <v>51</v>
      </c>
      <c r="M160" s="20">
        <v>80</v>
      </c>
      <c r="N160" s="20">
        <v>82</v>
      </c>
      <c r="O160" s="20">
        <v>82</v>
      </c>
      <c r="P160" s="56"/>
      <c r="Q160" s="16"/>
      <c r="R160" s="16"/>
      <c r="S160" s="56"/>
      <c r="T160" s="20"/>
      <c r="U160" s="16"/>
      <c r="V160" s="16"/>
      <c r="W160" s="16"/>
      <c r="X160" s="16"/>
      <c r="Y160" s="16"/>
      <c r="Z160" s="16"/>
      <c r="AA160" s="16"/>
      <c r="AB160" s="16"/>
      <c r="AC160" s="16"/>
      <c r="AD160" s="16"/>
    </row>
    <row r="161" spans="2:30" ht="60" hidden="1" x14ac:dyDescent="0.25">
      <c r="B161" s="17" t="s">
        <v>359</v>
      </c>
      <c r="C161" s="18" t="s">
        <v>360</v>
      </c>
      <c r="D161" s="17" t="s">
        <v>32</v>
      </c>
      <c r="E161" s="18" t="s">
        <v>361</v>
      </c>
      <c r="F161" s="17" t="s">
        <v>32</v>
      </c>
      <c r="G161" s="18" t="s">
        <v>362</v>
      </c>
      <c r="H161" s="75"/>
      <c r="I161" s="75"/>
      <c r="J161" s="17" t="s">
        <v>49</v>
      </c>
      <c r="K161" s="17" t="s">
        <v>36</v>
      </c>
      <c r="L161" s="17" t="s">
        <v>37</v>
      </c>
      <c r="M161" s="20">
        <v>7181469</v>
      </c>
      <c r="N161" s="20">
        <v>7743955</v>
      </c>
      <c r="O161" s="20">
        <v>7743955</v>
      </c>
      <c r="P161" s="56"/>
      <c r="Q161" s="16"/>
      <c r="R161" s="16"/>
      <c r="S161" s="56"/>
      <c r="T161" s="20"/>
      <c r="U161" s="16"/>
      <c r="V161" s="16"/>
      <c r="W161" s="16"/>
      <c r="X161" s="16"/>
      <c r="Y161" s="16"/>
      <c r="Z161" s="16"/>
      <c r="AA161" s="16"/>
      <c r="AB161" s="16"/>
      <c r="AC161" s="16"/>
      <c r="AD161" s="16"/>
    </row>
    <row r="162" spans="2:30" ht="60" hidden="1" x14ac:dyDescent="0.25">
      <c r="B162" s="17" t="s">
        <v>359</v>
      </c>
      <c r="C162" s="18" t="s">
        <v>360</v>
      </c>
      <c r="D162" s="17" t="s">
        <v>32</v>
      </c>
      <c r="E162" s="18" t="s">
        <v>361</v>
      </c>
      <c r="F162" s="17">
        <v>2</v>
      </c>
      <c r="G162" s="18" t="s">
        <v>1724</v>
      </c>
      <c r="H162" s="75"/>
      <c r="I162" s="75"/>
      <c r="J162" s="17" t="s">
        <v>60</v>
      </c>
      <c r="K162" s="17" t="s">
        <v>57</v>
      </c>
      <c r="L162" s="17" t="s">
        <v>51</v>
      </c>
      <c r="M162" s="20"/>
      <c r="N162" s="20"/>
      <c r="O162" s="20"/>
      <c r="P162" s="56"/>
      <c r="Q162" s="16"/>
      <c r="R162" s="16"/>
      <c r="S162" s="56"/>
      <c r="T162" s="20"/>
      <c r="U162" s="16"/>
      <c r="V162" s="16"/>
      <c r="W162" s="16"/>
      <c r="X162" s="16"/>
      <c r="Y162" s="16"/>
      <c r="Z162" s="16"/>
      <c r="AA162" s="16"/>
      <c r="AB162" s="16"/>
      <c r="AC162" s="16"/>
      <c r="AD162" s="16"/>
    </row>
    <row r="163" spans="2:30" ht="60" hidden="1" x14ac:dyDescent="0.25">
      <c r="B163" s="17" t="s">
        <v>363</v>
      </c>
      <c r="C163" s="18" t="s">
        <v>364</v>
      </c>
      <c r="D163" s="17" t="s">
        <v>32</v>
      </c>
      <c r="E163" s="18" t="s">
        <v>365</v>
      </c>
      <c r="F163" s="17" t="s">
        <v>32</v>
      </c>
      <c r="G163" s="18" t="s">
        <v>366</v>
      </c>
      <c r="H163" s="75"/>
      <c r="I163" s="75"/>
      <c r="J163" s="17" t="s">
        <v>49</v>
      </c>
      <c r="K163" s="17" t="s">
        <v>57</v>
      </c>
      <c r="L163" s="17" t="s">
        <v>37</v>
      </c>
      <c r="M163" s="20">
        <v>272.68</v>
      </c>
      <c r="N163" s="20">
        <v>273.11</v>
      </c>
      <c r="O163" s="20">
        <v>273.11</v>
      </c>
      <c r="P163" s="56"/>
      <c r="Q163" s="16"/>
      <c r="R163" s="16"/>
      <c r="S163" s="56"/>
      <c r="T163" s="20"/>
      <c r="U163" s="16"/>
      <c r="V163" s="16"/>
      <c r="W163" s="16"/>
      <c r="X163" s="16"/>
      <c r="Y163" s="16"/>
      <c r="Z163" s="16"/>
      <c r="AA163" s="16"/>
      <c r="AB163" s="16"/>
      <c r="AC163" s="16"/>
      <c r="AD163" s="16"/>
    </row>
    <row r="164" spans="2:30" ht="60" hidden="1" x14ac:dyDescent="0.25">
      <c r="B164" s="17" t="s">
        <v>363</v>
      </c>
      <c r="C164" s="18" t="s">
        <v>364</v>
      </c>
      <c r="D164" s="17" t="s">
        <v>32</v>
      </c>
      <c r="E164" s="18" t="s">
        <v>365</v>
      </c>
      <c r="F164" s="17" t="s">
        <v>38</v>
      </c>
      <c r="G164" s="18" t="s">
        <v>367</v>
      </c>
      <c r="H164" s="75"/>
      <c r="I164" s="75"/>
      <c r="J164" s="17" t="s">
        <v>49</v>
      </c>
      <c r="K164" s="17" t="s">
        <v>57</v>
      </c>
      <c r="L164" s="17" t="s">
        <v>37</v>
      </c>
      <c r="M164" s="20">
        <v>381</v>
      </c>
      <c r="N164" s="20">
        <v>397</v>
      </c>
      <c r="O164" s="20">
        <v>80</v>
      </c>
      <c r="P164" s="56"/>
      <c r="Q164" s="16"/>
      <c r="R164" s="16"/>
      <c r="S164" s="56"/>
      <c r="T164" s="20"/>
      <c r="U164" s="16"/>
      <c r="V164" s="16"/>
      <c r="W164" s="16"/>
      <c r="X164" s="16"/>
      <c r="Y164" s="16"/>
      <c r="Z164" s="16"/>
      <c r="AA164" s="16"/>
      <c r="AB164" s="16"/>
      <c r="AC164" s="16"/>
      <c r="AD164" s="16"/>
    </row>
    <row r="165" spans="2:30" ht="60" hidden="1" x14ac:dyDescent="0.25">
      <c r="B165" s="17" t="s">
        <v>363</v>
      </c>
      <c r="C165" s="18" t="s">
        <v>364</v>
      </c>
      <c r="D165" s="17" t="s">
        <v>32</v>
      </c>
      <c r="E165" s="18" t="s">
        <v>365</v>
      </c>
      <c r="F165" s="17" t="s">
        <v>41</v>
      </c>
      <c r="G165" s="18" t="s">
        <v>368</v>
      </c>
      <c r="H165" s="75"/>
      <c r="I165" s="75"/>
      <c r="J165" s="17" t="s">
        <v>49</v>
      </c>
      <c r="K165" s="17" t="s">
        <v>57</v>
      </c>
      <c r="L165" s="17" t="s">
        <v>37</v>
      </c>
      <c r="M165" s="20">
        <v>26103</v>
      </c>
      <c r="N165" s="20">
        <v>26200</v>
      </c>
      <c r="O165" s="20">
        <v>483</v>
      </c>
      <c r="P165" s="56"/>
      <c r="Q165" s="16"/>
      <c r="R165" s="16"/>
      <c r="S165" s="56"/>
      <c r="T165" s="20"/>
      <c r="U165" s="16"/>
      <c r="V165" s="16"/>
      <c r="W165" s="16"/>
      <c r="X165" s="16"/>
      <c r="Y165" s="16"/>
      <c r="Z165" s="16"/>
      <c r="AA165" s="16"/>
      <c r="AB165" s="16"/>
      <c r="AC165" s="16"/>
      <c r="AD165" s="16"/>
    </row>
    <row r="166" spans="2:30" ht="60" hidden="1" x14ac:dyDescent="0.25">
      <c r="B166" s="17" t="s">
        <v>363</v>
      </c>
      <c r="C166" s="18" t="s">
        <v>364</v>
      </c>
      <c r="D166" s="17" t="s">
        <v>41</v>
      </c>
      <c r="E166" s="18" t="s">
        <v>369</v>
      </c>
      <c r="F166" s="17" t="s">
        <v>52</v>
      </c>
      <c r="G166" s="18" t="s">
        <v>370</v>
      </c>
      <c r="H166" s="75"/>
      <c r="I166" s="75"/>
      <c r="J166" s="17" t="s">
        <v>49</v>
      </c>
      <c r="K166" s="17" t="s">
        <v>50</v>
      </c>
      <c r="L166" s="17" t="s">
        <v>51</v>
      </c>
      <c r="M166" s="20">
        <v>0</v>
      </c>
      <c r="N166" s="20">
        <v>97</v>
      </c>
      <c r="O166" s="20">
        <v>97</v>
      </c>
      <c r="P166" s="56"/>
      <c r="Q166" s="16"/>
      <c r="R166" s="16"/>
      <c r="S166" s="56"/>
      <c r="T166" s="20"/>
      <c r="U166" s="16"/>
      <c r="V166" s="16"/>
      <c r="W166" s="16"/>
      <c r="X166" s="16"/>
      <c r="Y166" s="16"/>
      <c r="Z166" s="16"/>
      <c r="AA166" s="16"/>
      <c r="AB166" s="16"/>
      <c r="AC166" s="16"/>
      <c r="AD166" s="16"/>
    </row>
    <row r="167" spans="2:30" ht="60" hidden="1" x14ac:dyDescent="0.25">
      <c r="B167" s="17" t="s">
        <v>363</v>
      </c>
      <c r="C167" s="18" t="s">
        <v>364</v>
      </c>
      <c r="D167" s="17" t="s">
        <v>58</v>
      </c>
      <c r="E167" s="18" t="s">
        <v>371</v>
      </c>
      <c r="F167" s="17" t="s">
        <v>47</v>
      </c>
      <c r="G167" s="18" t="s">
        <v>372</v>
      </c>
      <c r="H167" s="75"/>
      <c r="I167" s="75"/>
      <c r="J167" s="17" t="s">
        <v>56</v>
      </c>
      <c r="K167" s="17" t="s">
        <v>36</v>
      </c>
      <c r="L167" s="17" t="s">
        <v>51</v>
      </c>
      <c r="M167" s="20">
        <v>13</v>
      </c>
      <c r="N167" s="20">
        <v>13</v>
      </c>
      <c r="O167" s="20">
        <v>13</v>
      </c>
      <c r="P167" s="56"/>
      <c r="Q167" s="16"/>
      <c r="R167" s="16"/>
      <c r="S167" s="56"/>
      <c r="T167" s="20"/>
      <c r="U167" s="16"/>
      <c r="V167" s="16"/>
      <c r="W167" s="16"/>
      <c r="X167" s="16"/>
      <c r="Y167" s="16"/>
      <c r="Z167" s="16"/>
      <c r="AA167" s="16"/>
      <c r="AB167" s="16"/>
      <c r="AC167" s="16"/>
      <c r="AD167" s="16"/>
    </row>
    <row r="168" spans="2:30" ht="60" hidden="1" x14ac:dyDescent="0.25">
      <c r="B168" s="17" t="s">
        <v>363</v>
      </c>
      <c r="C168" s="18" t="s">
        <v>364</v>
      </c>
      <c r="D168" s="17" t="s">
        <v>58</v>
      </c>
      <c r="E168" s="18" t="s">
        <v>371</v>
      </c>
      <c r="F168" s="17" t="s">
        <v>54</v>
      </c>
      <c r="G168" s="18" t="s">
        <v>373</v>
      </c>
      <c r="H168" s="75"/>
      <c r="I168" s="75"/>
      <c r="J168" s="17" t="s">
        <v>35</v>
      </c>
      <c r="K168" s="17" t="s">
        <v>36</v>
      </c>
      <c r="L168" s="17" t="s">
        <v>37</v>
      </c>
      <c r="M168" s="20">
        <v>3498</v>
      </c>
      <c r="N168" s="20">
        <v>4798</v>
      </c>
      <c r="O168" s="20">
        <v>1300</v>
      </c>
      <c r="P168" s="56"/>
      <c r="Q168" s="16"/>
      <c r="R168" s="16"/>
      <c r="S168" s="56"/>
      <c r="T168" s="20"/>
      <c r="U168" s="16"/>
      <c r="V168" s="16"/>
      <c r="W168" s="16"/>
      <c r="X168" s="16"/>
      <c r="Y168" s="16"/>
      <c r="Z168" s="16"/>
      <c r="AA168" s="16"/>
      <c r="AB168" s="16"/>
      <c r="AC168" s="16"/>
      <c r="AD168" s="16"/>
    </row>
    <row r="169" spans="2:30" ht="96" hidden="1" x14ac:dyDescent="0.25">
      <c r="B169" s="17" t="s">
        <v>363</v>
      </c>
      <c r="C169" s="18" t="s">
        <v>364</v>
      </c>
      <c r="D169" s="17" t="s">
        <v>62</v>
      </c>
      <c r="E169" s="18" t="s">
        <v>236</v>
      </c>
      <c r="F169" s="17" t="s">
        <v>58</v>
      </c>
      <c r="G169" s="18" t="s">
        <v>374</v>
      </c>
      <c r="H169" s="75"/>
      <c r="I169" s="75"/>
      <c r="J169" s="17" t="s">
        <v>49</v>
      </c>
      <c r="K169" s="17" t="s">
        <v>50</v>
      </c>
      <c r="L169" s="17" t="s">
        <v>51</v>
      </c>
      <c r="M169" s="20">
        <v>81</v>
      </c>
      <c r="N169" s="20">
        <v>82</v>
      </c>
      <c r="O169" s="20">
        <v>82</v>
      </c>
      <c r="P169" s="56"/>
      <c r="Q169" s="16"/>
      <c r="R169" s="16"/>
      <c r="S169" s="56"/>
      <c r="T169" s="20"/>
      <c r="U169" s="16"/>
      <c r="V169" s="16"/>
      <c r="W169" s="16"/>
      <c r="X169" s="16"/>
      <c r="Y169" s="16"/>
      <c r="Z169" s="16"/>
      <c r="AA169" s="16"/>
      <c r="AB169" s="16"/>
      <c r="AC169" s="16"/>
      <c r="AD169" s="16"/>
    </row>
    <row r="170" spans="2:30" ht="96" hidden="1" x14ac:dyDescent="0.25">
      <c r="B170" s="17" t="s">
        <v>363</v>
      </c>
      <c r="C170" s="18" t="s">
        <v>364</v>
      </c>
      <c r="D170" s="17" t="s">
        <v>62</v>
      </c>
      <c r="E170" s="18" t="s">
        <v>236</v>
      </c>
      <c r="F170" s="17" t="s">
        <v>62</v>
      </c>
      <c r="G170" s="18" t="s">
        <v>375</v>
      </c>
      <c r="H170" s="75"/>
      <c r="I170" s="75"/>
      <c r="J170" s="17" t="s">
        <v>49</v>
      </c>
      <c r="K170" s="17" t="s">
        <v>50</v>
      </c>
      <c r="L170" s="17" t="s">
        <v>51</v>
      </c>
      <c r="M170" s="20">
        <v>81</v>
      </c>
      <c r="N170" s="20">
        <v>82</v>
      </c>
      <c r="O170" s="20">
        <v>82</v>
      </c>
      <c r="P170" s="56"/>
      <c r="Q170" s="16"/>
      <c r="R170" s="16"/>
      <c r="S170" s="56"/>
      <c r="T170" s="20"/>
      <c r="U170" s="16"/>
      <c r="V170" s="16"/>
      <c r="W170" s="16"/>
      <c r="X170" s="16"/>
      <c r="Y170" s="16"/>
      <c r="Z170" s="16"/>
      <c r="AA170" s="16"/>
      <c r="AB170" s="16"/>
      <c r="AC170" s="16"/>
      <c r="AD170" s="16"/>
    </row>
    <row r="171" spans="2:30" ht="48" hidden="1" x14ac:dyDescent="0.25">
      <c r="B171" s="17" t="s">
        <v>376</v>
      </c>
      <c r="C171" s="18" t="s">
        <v>377</v>
      </c>
      <c r="D171" s="17" t="s">
        <v>52</v>
      </c>
      <c r="E171" s="18" t="s">
        <v>378</v>
      </c>
      <c r="F171" s="17" t="s">
        <v>32</v>
      </c>
      <c r="G171" s="18" t="s">
        <v>379</v>
      </c>
      <c r="H171" s="75"/>
      <c r="I171" s="75"/>
      <c r="J171" s="17" t="s">
        <v>49</v>
      </c>
      <c r="K171" s="17" t="s">
        <v>50</v>
      </c>
      <c r="L171" s="17" t="s">
        <v>51</v>
      </c>
      <c r="M171" s="20">
        <v>0</v>
      </c>
      <c r="N171" s="20">
        <v>4</v>
      </c>
      <c r="O171" s="20">
        <v>4</v>
      </c>
      <c r="P171" s="56"/>
      <c r="Q171" s="16"/>
      <c r="R171" s="16"/>
      <c r="S171" s="56"/>
      <c r="T171" s="20"/>
      <c r="U171" s="16"/>
      <c r="V171" s="16"/>
      <c r="W171" s="16"/>
      <c r="X171" s="16"/>
      <c r="Y171" s="16"/>
      <c r="Z171" s="16"/>
      <c r="AA171" s="16"/>
      <c r="AB171" s="16"/>
      <c r="AC171" s="16"/>
      <c r="AD171" s="16"/>
    </row>
    <row r="172" spans="2:30" ht="48" hidden="1" x14ac:dyDescent="0.25">
      <c r="B172" s="17" t="s">
        <v>376</v>
      </c>
      <c r="C172" s="18" t="s">
        <v>377</v>
      </c>
      <c r="D172" s="17" t="s">
        <v>52</v>
      </c>
      <c r="E172" s="18" t="s">
        <v>378</v>
      </c>
      <c r="F172" s="17" t="s">
        <v>38</v>
      </c>
      <c r="G172" s="18" t="s">
        <v>380</v>
      </c>
      <c r="H172" s="75"/>
      <c r="I172" s="75"/>
      <c r="J172" s="17" t="s">
        <v>49</v>
      </c>
      <c r="K172" s="17" t="s">
        <v>50</v>
      </c>
      <c r="L172" s="17" t="s">
        <v>51</v>
      </c>
      <c r="M172" s="20">
        <v>0</v>
      </c>
      <c r="N172" s="20">
        <v>2</v>
      </c>
      <c r="O172" s="20">
        <v>2</v>
      </c>
      <c r="P172" s="56"/>
      <c r="Q172" s="16"/>
      <c r="R172" s="16"/>
      <c r="S172" s="56"/>
      <c r="T172" s="20"/>
      <c r="U172" s="16"/>
      <c r="V172" s="16"/>
      <c r="W172" s="16"/>
      <c r="X172" s="16"/>
      <c r="Y172" s="16"/>
      <c r="Z172" s="16"/>
      <c r="AA172" s="16"/>
      <c r="AB172" s="16"/>
      <c r="AC172" s="16"/>
      <c r="AD172" s="16"/>
    </row>
    <row r="173" spans="2:30" ht="48" hidden="1" x14ac:dyDescent="0.25">
      <c r="B173" s="17" t="s">
        <v>376</v>
      </c>
      <c r="C173" s="18" t="s">
        <v>377</v>
      </c>
      <c r="D173" s="17" t="s">
        <v>52</v>
      </c>
      <c r="E173" s="18" t="s">
        <v>378</v>
      </c>
      <c r="F173" s="17" t="s">
        <v>41</v>
      </c>
      <c r="G173" s="18" t="s">
        <v>381</v>
      </c>
      <c r="H173" s="75"/>
      <c r="I173" s="75"/>
      <c r="J173" s="17" t="s">
        <v>49</v>
      </c>
      <c r="K173" s="17" t="s">
        <v>50</v>
      </c>
      <c r="L173" s="17" t="s">
        <v>51</v>
      </c>
      <c r="M173" s="20">
        <v>0</v>
      </c>
      <c r="N173" s="20">
        <v>0.2</v>
      </c>
      <c r="O173" s="20">
        <v>0.2</v>
      </c>
      <c r="P173" s="56"/>
      <c r="Q173" s="16"/>
      <c r="R173" s="16"/>
      <c r="S173" s="56"/>
      <c r="T173" s="20"/>
      <c r="U173" s="16"/>
      <c r="V173" s="16"/>
      <c r="W173" s="16"/>
      <c r="X173" s="16"/>
      <c r="Y173" s="16"/>
      <c r="Z173" s="16"/>
      <c r="AA173" s="16"/>
      <c r="AB173" s="16"/>
      <c r="AC173" s="16"/>
      <c r="AD173" s="16"/>
    </row>
    <row r="174" spans="2:30" ht="96" hidden="1" x14ac:dyDescent="0.25">
      <c r="B174" s="17" t="s">
        <v>376</v>
      </c>
      <c r="C174" s="18" t="s">
        <v>377</v>
      </c>
      <c r="D174" s="17" t="s">
        <v>47</v>
      </c>
      <c r="E174" s="18" t="s">
        <v>382</v>
      </c>
      <c r="F174" s="17" t="s">
        <v>52</v>
      </c>
      <c r="G174" s="18" t="s">
        <v>383</v>
      </c>
      <c r="H174" s="75"/>
      <c r="I174" s="75"/>
      <c r="J174" s="17" t="s">
        <v>49</v>
      </c>
      <c r="K174" s="17" t="s">
        <v>36</v>
      </c>
      <c r="L174" s="17" t="s">
        <v>51</v>
      </c>
      <c r="M174" s="20">
        <v>0</v>
      </c>
      <c r="N174" s="20">
        <v>100</v>
      </c>
      <c r="O174" s="20">
        <v>100</v>
      </c>
      <c r="P174" s="56"/>
      <c r="Q174" s="16"/>
      <c r="R174" s="16"/>
      <c r="S174" s="56"/>
      <c r="T174" s="20"/>
      <c r="U174" s="16"/>
      <c r="V174" s="16"/>
      <c r="W174" s="16"/>
      <c r="X174" s="16"/>
      <c r="Y174" s="16"/>
      <c r="Z174" s="16"/>
      <c r="AA174" s="16"/>
      <c r="AB174" s="16"/>
      <c r="AC174" s="16"/>
      <c r="AD174" s="16"/>
    </row>
    <row r="175" spans="2:30" ht="84" hidden="1" x14ac:dyDescent="0.25">
      <c r="B175" s="61" t="s">
        <v>376</v>
      </c>
      <c r="C175" s="62" t="s">
        <v>377</v>
      </c>
      <c r="D175" s="61">
        <v>6</v>
      </c>
      <c r="E175" s="62" t="s">
        <v>1745</v>
      </c>
      <c r="F175" s="61">
        <v>5</v>
      </c>
      <c r="G175" s="62" t="s">
        <v>1746</v>
      </c>
      <c r="H175" s="75"/>
      <c r="I175" s="75"/>
      <c r="J175" s="61"/>
      <c r="K175" s="61"/>
      <c r="L175" s="61"/>
      <c r="M175" s="63"/>
      <c r="N175" s="63"/>
      <c r="O175" s="63"/>
      <c r="P175" s="22"/>
      <c r="Q175" s="22"/>
      <c r="R175" s="22"/>
      <c r="S175" s="22"/>
      <c r="T175" s="63"/>
      <c r="U175" s="22"/>
      <c r="V175" s="22"/>
      <c r="W175" s="22"/>
      <c r="X175" s="22"/>
      <c r="Y175" s="22"/>
      <c r="Z175" s="22"/>
      <c r="AA175" s="22"/>
      <c r="AB175" s="22"/>
      <c r="AC175" s="22"/>
      <c r="AD175" s="22"/>
    </row>
    <row r="176" spans="2:30" ht="36" hidden="1" x14ac:dyDescent="0.25">
      <c r="B176" s="17" t="s">
        <v>384</v>
      </c>
      <c r="C176" s="18" t="s">
        <v>385</v>
      </c>
      <c r="D176" s="17" t="s">
        <v>41</v>
      </c>
      <c r="E176" s="18" t="s">
        <v>386</v>
      </c>
      <c r="F176" s="17" t="s">
        <v>227</v>
      </c>
      <c r="G176" s="18" t="s">
        <v>387</v>
      </c>
      <c r="H176" s="75"/>
      <c r="I176" s="75"/>
      <c r="J176" s="17" t="s">
        <v>49</v>
      </c>
      <c r="K176" s="17" t="s">
        <v>50</v>
      </c>
      <c r="L176" s="17" t="s">
        <v>51</v>
      </c>
      <c r="M176" s="20">
        <v>32.31</v>
      </c>
      <c r="N176" s="20">
        <v>34.5</v>
      </c>
      <c r="O176" s="20">
        <v>34.5</v>
      </c>
      <c r="P176" s="56"/>
      <c r="Q176" s="16"/>
      <c r="R176" s="16"/>
      <c r="S176" s="56"/>
      <c r="T176" s="20"/>
      <c r="U176" s="16"/>
      <c r="V176" s="16"/>
      <c r="W176" s="16"/>
      <c r="X176" s="16"/>
      <c r="Y176" s="16"/>
      <c r="Z176" s="16"/>
      <c r="AA176" s="16"/>
      <c r="AB176" s="16"/>
      <c r="AC176" s="16"/>
      <c r="AD176" s="16"/>
    </row>
    <row r="177" spans="2:30" ht="36" hidden="1" x14ac:dyDescent="0.25">
      <c r="B177" s="17" t="s">
        <v>384</v>
      </c>
      <c r="C177" s="18" t="s">
        <v>385</v>
      </c>
      <c r="D177" s="17" t="s">
        <v>41</v>
      </c>
      <c r="E177" s="18" t="s">
        <v>386</v>
      </c>
      <c r="F177" s="17" t="s">
        <v>281</v>
      </c>
      <c r="G177" s="18" t="s">
        <v>388</v>
      </c>
      <c r="H177" s="75"/>
      <c r="I177" s="75"/>
      <c r="J177" s="17" t="s">
        <v>49</v>
      </c>
      <c r="K177" s="17" t="s">
        <v>335</v>
      </c>
      <c r="L177" s="17" t="s">
        <v>37</v>
      </c>
      <c r="M177" s="20">
        <v>756</v>
      </c>
      <c r="N177" s="20">
        <v>786</v>
      </c>
      <c r="O177" s="20">
        <v>786</v>
      </c>
      <c r="P177" s="56"/>
      <c r="Q177" s="16"/>
      <c r="R177" s="16"/>
      <c r="S177" s="56"/>
      <c r="T177" s="20"/>
      <c r="U177" s="16"/>
      <c r="V177" s="16"/>
      <c r="W177" s="16"/>
      <c r="X177" s="16"/>
      <c r="Y177" s="16"/>
      <c r="Z177" s="16"/>
      <c r="AA177" s="16"/>
      <c r="AB177" s="16"/>
      <c r="AC177" s="16"/>
      <c r="AD177" s="16"/>
    </row>
    <row r="178" spans="2:30" ht="36" hidden="1" x14ac:dyDescent="0.25">
      <c r="B178" s="17" t="s">
        <v>384</v>
      </c>
      <c r="C178" s="18" t="s">
        <v>385</v>
      </c>
      <c r="D178" s="17" t="s">
        <v>52</v>
      </c>
      <c r="E178" s="18" t="s">
        <v>389</v>
      </c>
      <c r="F178" s="17" t="s">
        <v>250</v>
      </c>
      <c r="G178" s="18" t="s">
        <v>390</v>
      </c>
      <c r="H178" s="75"/>
      <c r="I178" s="75"/>
      <c r="J178" s="17" t="s">
        <v>35</v>
      </c>
      <c r="K178" s="17" t="s">
        <v>335</v>
      </c>
      <c r="L178" s="17" t="s">
        <v>37</v>
      </c>
      <c r="M178" s="20">
        <v>3300</v>
      </c>
      <c r="N178" s="20">
        <v>3700</v>
      </c>
      <c r="O178" s="20">
        <v>3700</v>
      </c>
      <c r="P178" s="56"/>
      <c r="Q178" s="16"/>
      <c r="R178" s="16"/>
      <c r="S178" s="56"/>
      <c r="T178" s="20"/>
      <c r="U178" s="16"/>
      <c r="V178" s="16"/>
      <c r="W178" s="16"/>
      <c r="X178" s="16"/>
      <c r="Y178" s="16"/>
      <c r="Z178" s="16"/>
      <c r="AA178" s="16"/>
      <c r="AB178" s="16"/>
      <c r="AC178" s="16"/>
      <c r="AD178" s="16"/>
    </row>
    <row r="179" spans="2:30" ht="36" hidden="1" x14ac:dyDescent="0.25">
      <c r="B179" s="17" t="s">
        <v>384</v>
      </c>
      <c r="C179" s="18" t="s">
        <v>385</v>
      </c>
      <c r="D179" s="17" t="s">
        <v>47</v>
      </c>
      <c r="E179" s="18" t="s">
        <v>391</v>
      </c>
      <c r="F179" s="17" t="s">
        <v>252</v>
      </c>
      <c r="G179" s="18" t="s">
        <v>392</v>
      </c>
      <c r="H179" s="75"/>
      <c r="I179" s="75"/>
      <c r="J179" s="17" t="s">
        <v>49</v>
      </c>
      <c r="K179" s="17" t="s">
        <v>36</v>
      </c>
      <c r="L179" s="17" t="s">
        <v>51</v>
      </c>
      <c r="M179" s="20">
        <v>43</v>
      </c>
      <c r="N179" s="20">
        <v>46</v>
      </c>
      <c r="O179" s="20">
        <v>46</v>
      </c>
      <c r="P179" s="56"/>
      <c r="Q179" s="16"/>
      <c r="R179" s="16"/>
      <c r="S179" s="56"/>
      <c r="T179" s="20"/>
      <c r="U179" s="16"/>
      <c r="V179" s="16"/>
      <c r="W179" s="16"/>
      <c r="X179" s="16"/>
      <c r="Y179" s="16"/>
      <c r="Z179" s="16"/>
      <c r="AA179" s="16"/>
      <c r="AB179" s="16"/>
      <c r="AC179" s="16"/>
      <c r="AD179" s="16"/>
    </row>
    <row r="180" spans="2:30" ht="60" hidden="1" x14ac:dyDescent="0.25">
      <c r="B180" s="17" t="s">
        <v>384</v>
      </c>
      <c r="C180" s="18" t="s">
        <v>385</v>
      </c>
      <c r="D180" s="17" t="s">
        <v>47</v>
      </c>
      <c r="E180" s="18" t="s">
        <v>391</v>
      </c>
      <c r="F180" s="17" t="s">
        <v>96</v>
      </c>
      <c r="G180" s="18" t="s">
        <v>393</v>
      </c>
      <c r="H180" s="75"/>
      <c r="I180" s="75"/>
      <c r="J180" s="17" t="s">
        <v>49</v>
      </c>
      <c r="K180" s="17" t="s">
        <v>36</v>
      </c>
      <c r="L180" s="17" t="s">
        <v>37</v>
      </c>
      <c r="M180" s="20">
        <v>29</v>
      </c>
      <c r="N180" s="20">
        <v>31</v>
      </c>
      <c r="O180" s="20">
        <v>31</v>
      </c>
      <c r="P180" s="56"/>
      <c r="Q180" s="16"/>
      <c r="R180" s="16"/>
      <c r="S180" s="56"/>
      <c r="T180" s="20"/>
      <c r="U180" s="16"/>
      <c r="V180" s="16"/>
      <c r="W180" s="16"/>
      <c r="X180" s="16"/>
      <c r="Y180" s="16"/>
      <c r="Z180" s="16"/>
      <c r="AA180" s="16"/>
      <c r="AB180" s="16"/>
      <c r="AC180" s="16"/>
      <c r="AD180" s="16"/>
    </row>
    <row r="181" spans="2:30" ht="36" hidden="1" x14ac:dyDescent="0.25">
      <c r="B181" s="17" t="s">
        <v>394</v>
      </c>
      <c r="C181" s="18" t="s">
        <v>395</v>
      </c>
      <c r="D181" s="17" t="s">
        <v>52</v>
      </c>
      <c r="E181" s="18" t="s">
        <v>396</v>
      </c>
      <c r="F181" s="17" t="s">
        <v>32</v>
      </c>
      <c r="G181" s="18" t="s">
        <v>397</v>
      </c>
      <c r="H181" s="75"/>
      <c r="I181" s="75"/>
      <c r="J181" s="17" t="s">
        <v>49</v>
      </c>
      <c r="K181" s="17" t="s">
        <v>57</v>
      </c>
      <c r="L181" s="17" t="s">
        <v>51</v>
      </c>
      <c r="M181" s="20">
        <v>100</v>
      </c>
      <c r="N181" s="20">
        <v>100</v>
      </c>
      <c r="O181" s="20">
        <v>100</v>
      </c>
      <c r="P181" s="56"/>
      <c r="Q181" s="16"/>
      <c r="R181" s="16"/>
      <c r="S181" s="56"/>
      <c r="T181" s="20"/>
      <c r="U181" s="16"/>
      <c r="V181" s="16"/>
      <c r="W181" s="16"/>
      <c r="X181" s="16"/>
      <c r="Y181" s="16"/>
      <c r="Z181" s="16"/>
      <c r="AA181" s="16"/>
      <c r="AB181" s="16"/>
      <c r="AC181" s="16"/>
      <c r="AD181" s="16"/>
    </row>
    <row r="182" spans="2:30" ht="48" hidden="1" x14ac:dyDescent="0.25">
      <c r="B182" s="17" t="s">
        <v>394</v>
      </c>
      <c r="C182" s="18" t="s">
        <v>395</v>
      </c>
      <c r="D182" s="17" t="s">
        <v>52</v>
      </c>
      <c r="E182" s="18" t="s">
        <v>396</v>
      </c>
      <c r="F182" s="17" t="s">
        <v>47</v>
      </c>
      <c r="G182" s="18" t="s">
        <v>398</v>
      </c>
      <c r="H182" s="75"/>
      <c r="I182" s="75"/>
      <c r="J182" s="17" t="s">
        <v>49</v>
      </c>
      <c r="K182" s="17" t="s">
        <v>335</v>
      </c>
      <c r="L182" s="17" t="s">
        <v>51</v>
      </c>
      <c r="M182" s="20">
        <v>90</v>
      </c>
      <c r="N182" s="20">
        <v>90</v>
      </c>
      <c r="O182" s="20">
        <v>90</v>
      </c>
      <c r="P182" s="56"/>
      <c r="Q182" s="16"/>
      <c r="R182" s="16"/>
      <c r="S182" s="56"/>
      <c r="T182" s="20"/>
      <c r="U182" s="16"/>
      <c r="V182" s="16"/>
      <c r="W182" s="16"/>
      <c r="X182" s="16"/>
      <c r="Y182" s="16"/>
      <c r="Z182" s="16"/>
      <c r="AA182" s="16"/>
      <c r="AB182" s="16"/>
      <c r="AC182" s="16"/>
      <c r="AD182" s="16"/>
    </row>
    <row r="183" spans="2:30" ht="45" hidden="1" x14ac:dyDescent="0.25">
      <c r="B183" s="33" t="s">
        <v>394</v>
      </c>
      <c r="C183" s="34" t="s">
        <v>395</v>
      </c>
      <c r="D183" s="33" t="s">
        <v>52</v>
      </c>
      <c r="E183" s="34" t="s">
        <v>396</v>
      </c>
      <c r="F183" s="33" t="s">
        <v>54</v>
      </c>
      <c r="G183" s="34" t="s">
        <v>399</v>
      </c>
      <c r="H183" s="78"/>
      <c r="I183" s="78"/>
      <c r="J183" s="33" t="s">
        <v>49</v>
      </c>
      <c r="K183" s="33" t="s">
        <v>57</v>
      </c>
      <c r="L183" s="33" t="s">
        <v>37</v>
      </c>
      <c r="M183" s="35">
        <v>3</v>
      </c>
      <c r="N183" s="35">
        <v>3</v>
      </c>
      <c r="O183" s="35">
        <v>3</v>
      </c>
      <c r="P183" s="56"/>
      <c r="Q183" s="16"/>
      <c r="R183" s="16"/>
      <c r="S183" s="56"/>
      <c r="T183" s="40"/>
      <c r="U183" s="16"/>
      <c r="V183" s="16"/>
      <c r="W183" s="16"/>
      <c r="X183" s="16"/>
      <c r="Y183" s="16"/>
      <c r="Z183" s="16"/>
      <c r="AA183" s="16"/>
      <c r="AB183" s="16"/>
      <c r="AC183" s="16"/>
      <c r="AD183" s="16"/>
    </row>
    <row r="184" spans="2:30" ht="75" hidden="1" x14ac:dyDescent="0.25">
      <c r="B184" s="33" t="s">
        <v>394</v>
      </c>
      <c r="C184" s="34" t="s">
        <v>395</v>
      </c>
      <c r="D184" s="33" t="s">
        <v>54</v>
      </c>
      <c r="E184" s="34" t="s">
        <v>236</v>
      </c>
      <c r="F184" s="33" t="s">
        <v>58</v>
      </c>
      <c r="G184" s="34" t="s">
        <v>123</v>
      </c>
      <c r="H184" s="78"/>
      <c r="I184" s="78"/>
      <c r="J184" s="33" t="s">
        <v>49</v>
      </c>
      <c r="K184" s="33" t="s">
        <v>50</v>
      </c>
      <c r="L184" s="33" t="s">
        <v>51</v>
      </c>
      <c r="M184" s="35">
        <v>100</v>
      </c>
      <c r="N184" s="35">
        <v>100</v>
      </c>
      <c r="O184" s="35">
        <v>100</v>
      </c>
      <c r="P184" s="56"/>
      <c r="Q184" s="16"/>
      <c r="R184" s="16"/>
      <c r="S184" s="56"/>
      <c r="T184" s="40"/>
      <c r="U184" s="16"/>
      <c r="V184" s="16"/>
      <c r="W184" s="16"/>
      <c r="X184" s="16"/>
      <c r="Y184" s="16"/>
      <c r="Z184" s="16"/>
      <c r="AA184" s="16"/>
      <c r="AB184" s="16"/>
      <c r="AC184" s="16"/>
      <c r="AD184" s="16"/>
    </row>
    <row r="185" spans="2:30" ht="90" hidden="1" x14ac:dyDescent="0.25">
      <c r="B185" s="33" t="s">
        <v>400</v>
      </c>
      <c r="C185" s="34" t="s">
        <v>401</v>
      </c>
      <c r="D185" s="33" t="s">
        <v>32</v>
      </c>
      <c r="E185" s="34" t="s">
        <v>402</v>
      </c>
      <c r="F185" s="33" t="s">
        <v>32</v>
      </c>
      <c r="G185" s="34" t="s">
        <v>403</v>
      </c>
      <c r="H185" s="78"/>
      <c r="I185" s="78"/>
      <c r="J185" s="33" t="s">
        <v>35</v>
      </c>
      <c r="K185" s="33" t="s">
        <v>335</v>
      </c>
      <c r="L185" s="33" t="s">
        <v>37</v>
      </c>
      <c r="M185" s="35">
        <v>20010</v>
      </c>
      <c r="N185" s="35">
        <v>4000</v>
      </c>
      <c r="O185" s="35">
        <v>4000</v>
      </c>
      <c r="P185" s="56"/>
      <c r="Q185" s="16"/>
      <c r="R185" s="16"/>
      <c r="S185" s="56"/>
      <c r="T185" s="40"/>
      <c r="U185" s="16"/>
      <c r="V185" s="16"/>
      <c r="W185" s="16"/>
      <c r="X185" s="16"/>
      <c r="Y185" s="16"/>
      <c r="Z185" s="16"/>
      <c r="AA185" s="16"/>
      <c r="AB185" s="16"/>
      <c r="AC185" s="16"/>
      <c r="AD185" s="16"/>
    </row>
    <row r="186" spans="2:30" ht="90" hidden="1" x14ac:dyDescent="0.25">
      <c r="B186" s="33" t="s">
        <v>400</v>
      </c>
      <c r="C186" s="34" t="s">
        <v>401</v>
      </c>
      <c r="D186" s="33" t="s">
        <v>38</v>
      </c>
      <c r="E186" s="34" t="s">
        <v>404</v>
      </c>
      <c r="F186" s="33" t="s">
        <v>38</v>
      </c>
      <c r="G186" s="34" t="s">
        <v>405</v>
      </c>
      <c r="H186" s="78"/>
      <c r="I186" s="78"/>
      <c r="J186" s="33" t="s">
        <v>35</v>
      </c>
      <c r="K186" s="33" t="s">
        <v>335</v>
      </c>
      <c r="L186" s="33" t="s">
        <v>37</v>
      </c>
      <c r="M186" s="35">
        <v>1.55</v>
      </c>
      <c r="N186" s="35">
        <v>0.76</v>
      </c>
      <c r="O186" s="35">
        <v>0.76</v>
      </c>
      <c r="P186" s="56"/>
      <c r="Q186" s="16"/>
      <c r="R186" s="16"/>
      <c r="S186" s="56"/>
      <c r="T186" s="40"/>
      <c r="U186" s="16"/>
      <c r="V186" s="16"/>
      <c r="W186" s="16"/>
      <c r="X186" s="16"/>
      <c r="Y186" s="16"/>
      <c r="Z186" s="16"/>
      <c r="AA186" s="16"/>
      <c r="AB186" s="16"/>
      <c r="AC186" s="16"/>
      <c r="AD186" s="16"/>
    </row>
  </sheetData>
  <autoFilter ref="A5:O186" xr:uid="{DD5AAEB0-6907-44F7-BA44-59DA9135169A}">
    <filterColumn colId="2">
      <filters>
        <filter val="VEEDURÍA DISTRITAL"/>
      </filters>
    </filterColumn>
  </autoFilter>
  <mergeCells count="11">
    <mergeCell ref="AI3:AI4"/>
    <mergeCell ref="AH3:AH4"/>
    <mergeCell ref="AG3:AG4"/>
    <mergeCell ref="AF3:AF4"/>
    <mergeCell ref="B1:O1"/>
    <mergeCell ref="B2:O2"/>
    <mergeCell ref="AE3:AE4"/>
    <mergeCell ref="M3:O3"/>
    <mergeCell ref="Q3:R3"/>
    <mergeCell ref="T3:AC3"/>
    <mergeCell ref="AD3:AD4"/>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XJ1048576"/>
  <sheetViews>
    <sheetView tabSelected="1" topLeftCell="C1" zoomScale="70" zoomScaleNormal="70" workbookViewId="0">
      <pane ySplit="5" topLeftCell="A40" activePane="bottomLeft" state="frozen"/>
      <selection pane="bottomLeft" activeCell="K40" sqref="K40"/>
    </sheetView>
  </sheetViews>
  <sheetFormatPr baseColWidth="10" defaultColWidth="0"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5.5703125" style="7" customWidth="1"/>
    <col min="8" max="8" width="25.5703125" style="7" hidden="1" customWidth="1"/>
    <col min="9" max="9" width="13.5703125" style="6" customWidth="1"/>
    <col min="10" max="10" width="25.5703125" style="7" customWidth="1"/>
    <col min="11" max="11" width="17.42578125" style="120" customWidth="1"/>
    <col min="12" max="12" width="13" style="6" customWidth="1"/>
    <col min="13" max="13" width="15" style="6" customWidth="1"/>
    <col min="14" max="14" width="10.5703125" style="6" customWidth="1"/>
    <col min="15" max="16" width="12.85546875" style="8" hidden="1" customWidth="1"/>
    <col min="17" max="17" width="13.85546875" style="9" hidden="1" customWidth="1"/>
    <col min="18" max="18" width="0.7109375" customWidth="1"/>
    <col min="19" max="19" width="17.42578125" style="11" customWidth="1"/>
    <col min="20" max="20" width="15.85546875" customWidth="1"/>
    <col min="21" max="21" width="0.7109375" customWidth="1"/>
    <col min="22" max="22" width="11" style="9" customWidth="1"/>
    <col min="23" max="23" width="10.5703125" customWidth="1"/>
    <col min="24" max="24" width="12.5703125" customWidth="1"/>
    <col min="25" max="25" width="10.5703125" customWidth="1"/>
    <col min="26" max="27" width="12.85546875" bestFit="1" customWidth="1"/>
    <col min="28" max="28" width="10.5703125" customWidth="1"/>
    <col min="29" max="29" width="9.140625" customWidth="1"/>
    <col min="30" max="30" width="10.5703125" customWidth="1"/>
    <col min="31" max="31" width="11.42578125" customWidth="1"/>
    <col min="32" max="32" width="25.42578125" customWidth="1"/>
    <col min="33" max="33" width="39.140625" customWidth="1"/>
    <col min="34" max="34" width="25.5703125" customWidth="1"/>
    <col min="35" max="52" width="9.140625" hidden="1"/>
    <col min="53" max="53" width="19" customWidth="1"/>
    <col min="54" max="54" width="29.42578125" customWidth="1"/>
    <col min="55" max="55" width="29.140625" customWidth="1"/>
    <col min="56" max="56" width="6.5703125" customWidth="1"/>
    <col min="57" max="57" width="10.5703125" customWidth="1"/>
    <col min="58" max="58" width="6.5703125" customWidth="1"/>
    <col min="59" max="59" width="10.5703125" customWidth="1"/>
    <col min="60" max="60" width="6.5703125" customWidth="1"/>
    <col min="61" max="61" width="10.5703125" customWidth="1"/>
    <col min="62" max="62" width="6.5703125" customWidth="1"/>
    <col min="63" max="63" width="1.5703125" customWidth="1"/>
    <col min="64" max="268" width="9.140625" hidden="1"/>
    <col min="269" max="269" width="2.140625" customWidth="1"/>
    <col min="270" max="270" width="7.5703125" customWidth="1"/>
    <col min="271" max="271" width="20.5703125" customWidth="1"/>
    <col min="272" max="272" width="10.5703125" customWidth="1"/>
    <col min="273" max="273" width="20.5703125" customWidth="1"/>
    <col min="274" max="274" width="13.5703125" customWidth="1"/>
    <col min="275" max="275" width="25.5703125" customWidth="1"/>
    <col min="276" max="276" width="13.5703125" customWidth="1"/>
    <col min="277" max="277" width="25.5703125" customWidth="1"/>
    <col min="278" max="278" width="10.5703125" customWidth="1"/>
    <col min="279" max="279" width="12.5703125" customWidth="1"/>
    <col min="280" max="280" width="10.5703125" customWidth="1"/>
    <col min="281" max="282" width="12.85546875" bestFit="1" customWidth="1"/>
    <col min="283" max="283" width="10.5703125" customWidth="1"/>
    <col min="284" max="284" width="9.140625" hidden="1"/>
    <col min="285" max="285" width="10.5703125" customWidth="1"/>
    <col min="286" max="286" width="25.5703125" customWidth="1"/>
    <col min="287" max="287" width="10.5703125" customWidth="1"/>
    <col min="288" max="288" width="25.5703125" customWidth="1"/>
    <col min="289" max="289" width="10.5703125" customWidth="1"/>
    <col min="290" max="290" width="25.5703125" customWidth="1"/>
    <col min="291" max="308" width="9.140625" hidden="1"/>
    <col min="309" max="309" width="10.5703125" customWidth="1"/>
    <col min="310" max="310" width="6.5703125" customWidth="1"/>
    <col min="311" max="311" width="10.5703125" customWidth="1"/>
    <col min="312" max="312" width="6.5703125" customWidth="1"/>
    <col min="313" max="313" width="10.5703125" customWidth="1"/>
    <col min="314" max="314" width="6.5703125" customWidth="1"/>
    <col min="315" max="315" width="10.5703125" customWidth="1"/>
    <col min="316" max="316" width="6.5703125" customWidth="1"/>
    <col min="317" max="317" width="10.5703125" customWidth="1"/>
    <col min="318" max="318" width="6.5703125" customWidth="1"/>
    <col min="319" max="319" width="1.5703125" customWidth="1"/>
    <col min="320" max="524" width="9.140625" hidden="1"/>
    <col min="525" max="525" width="2.140625" customWidth="1"/>
    <col min="526" max="526" width="7.5703125" customWidth="1"/>
    <col min="527" max="527" width="20.5703125" customWidth="1"/>
    <col min="528" max="528" width="10.5703125" customWidth="1"/>
    <col min="529" max="529" width="20.5703125" customWidth="1"/>
    <col min="530" max="530" width="13.5703125" customWidth="1"/>
    <col min="531" max="531" width="25.5703125" customWidth="1"/>
    <col min="532" max="532" width="13.5703125" customWidth="1"/>
    <col min="533" max="533" width="25.5703125" customWidth="1"/>
    <col min="534" max="534" width="10.5703125" customWidth="1"/>
    <col min="535" max="535" width="12.5703125" customWidth="1"/>
    <col min="536" max="536" width="10.5703125" customWidth="1"/>
    <col min="537" max="538" width="12.85546875" bestFit="1" customWidth="1"/>
    <col min="539" max="539" width="10.5703125" customWidth="1"/>
    <col min="540" max="540" width="9.140625" hidden="1"/>
    <col min="541" max="541" width="10.5703125" customWidth="1"/>
    <col min="542" max="542" width="25.5703125" customWidth="1"/>
    <col min="543" max="543" width="10.5703125" customWidth="1"/>
    <col min="544" max="544" width="25.5703125" customWidth="1"/>
    <col min="545" max="545" width="10.5703125" customWidth="1"/>
    <col min="546" max="546" width="25.5703125" customWidth="1"/>
    <col min="547" max="564" width="9.140625" hidden="1"/>
    <col min="565" max="565" width="10.5703125" customWidth="1"/>
    <col min="566" max="566" width="6.5703125" customWidth="1"/>
    <col min="567" max="567" width="10.5703125" customWidth="1"/>
    <col min="568" max="568" width="6.5703125" customWidth="1"/>
    <col min="569" max="569" width="10.5703125" customWidth="1"/>
    <col min="570" max="570" width="6.5703125" customWidth="1"/>
    <col min="571" max="571" width="10.5703125" customWidth="1"/>
    <col min="572" max="572" width="6.5703125" customWidth="1"/>
    <col min="573" max="573" width="10.5703125" customWidth="1"/>
    <col min="574" max="574" width="6.5703125" customWidth="1"/>
    <col min="575" max="575" width="1.5703125" customWidth="1"/>
    <col min="576" max="780" width="9.140625" hidden="1"/>
    <col min="781" max="781" width="2.140625" customWidth="1"/>
    <col min="782" max="782" width="7.5703125" customWidth="1"/>
    <col min="783" max="783" width="20.5703125" customWidth="1"/>
    <col min="784" max="784" width="10.5703125" customWidth="1"/>
    <col min="785" max="785" width="20.5703125" customWidth="1"/>
    <col min="786" max="786" width="13.5703125" customWidth="1"/>
    <col min="787" max="787" width="25.5703125" customWidth="1"/>
    <col min="788" max="788" width="13.5703125" customWidth="1"/>
    <col min="789" max="789" width="25.5703125" customWidth="1"/>
    <col min="790" max="790" width="10.5703125" customWidth="1"/>
    <col min="791" max="791" width="12.5703125" customWidth="1"/>
    <col min="792" max="792" width="10.5703125" customWidth="1"/>
    <col min="793" max="794" width="12.85546875" bestFit="1" customWidth="1"/>
    <col min="795" max="795" width="10.5703125" customWidth="1"/>
    <col min="796" max="796" width="9.140625" hidden="1"/>
    <col min="797" max="797" width="10.5703125" customWidth="1"/>
    <col min="798" max="798" width="25.5703125" customWidth="1"/>
    <col min="799" max="799" width="10.5703125" customWidth="1"/>
    <col min="800" max="800" width="25.5703125" customWidth="1"/>
    <col min="801" max="801" width="10.5703125" customWidth="1"/>
    <col min="802" max="802" width="25.5703125" customWidth="1"/>
    <col min="803" max="820" width="9.140625" hidden="1"/>
    <col min="821" max="821" width="10.5703125" customWidth="1"/>
    <col min="822" max="822" width="6.5703125" customWidth="1"/>
    <col min="823" max="823" width="10.5703125" customWidth="1"/>
    <col min="824" max="824" width="6.5703125" customWidth="1"/>
    <col min="825" max="825" width="10.5703125" customWidth="1"/>
    <col min="826" max="826" width="6.5703125" customWidth="1"/>
    <col min="827" max="827" width="10.5703125" customWidth="1"/>
    <col min="828" max="828" width="6.5703125" customWidth="1"/>
    <col min="829" max="829" width="10.5703125" customWidth="1"/>
    <col min="830" max="830" width="6.5703125" customWidth="1"/>
    <col min="831" max="831" width="1.5703125" customWidth="1"/>
    <col min="832" max="1036" width="9.140625" hidden="1"/>
    <col min="1037" max="1037" width="2.140625" customWidth="1"/>
    <col min="1038" max="1038" width="7.5703125" customWidth="1"/>
    <col min="1039" max="1039" width="20.5703125" customWidth="1"/>
    <col min="1040" max="1040" width="10.5703125" customWidth="1"/>
    <col min="1041" max="1041" width="20.5703125" customWidth="1"/>
    <col min="1042" max="1042" width="13.5703125" customWidth="1"/>
    <col min="1043" max="1043" width="25.5703125" customWidth="1"/>
    <col min="1044" max="1044" width="13.5703125" customWidth="1"/>
    <col min="1045" max="1045" width="25.5703125" customWidth="1"/>
    <col min="1046" max="1046" width="10.5703125" customWidth="1"/>
    <col min="1047" max="1047" width="12.5703125" customWidth="1"/>
    <col min="1048" max="1048" width="10.5703125" customWidth="1"/>
    <col min="1049" max="1050" width="12.85546875" bestFit="1" customWidth="1"/>
    <col min="1051" max="1051" width="10.5703125" customWidth="1"/>
    <col min="1052" max="1052" width="9.140625" hidden="1"/>
    <col min="1053" max="1053" width="10.5703125" customWidth="1"/>
    <col min="1054" max="1054" width="25.5703125" customWidth="1"/>
    <col min="1055" max="1055" width="10.5703125" customWidth="1"/>
    <col min="1056" max="1056" width="25.5703125" customWidth="1"/>
    <col min="1057" max="1057" width="10.5703125" customWidth="1"/>
    <col min="1058" max="1058" width="25.5703125" customWidth="1"/>
    <col min="1059" max="1076" width="9.140625" hidden="1"/>
    <col min="1077" max="1077" width="10.5703125" customWidth="1"/>
    <col min="1078" max="1078" width="6.5703125" customWidth="1"/>
    <col min="1079" max="1079" width="10.5703125" customWidth="1"/>
    <col min="1080" max="1080" width="6.5703125" customWidth="1"/>
    <col min="1081" max="1081" width="10.5703125" customWidth="1"/>
    <col min="1082" max="1082" width="6.5703125" customWidth="1"/>
    <col min="1083" max="1083" width="10.5703125" customWidth="1"/>
    <col min="1084" max="1084" width="6.5703125" customWidth="1"/>
    <col min="1085" max="1085" width="10.5703125" customWidth="1"/>
    <col min="1086" max="1086" width="6.5703125" customWidth="1"/>
    <col min="1087" max="1087" width="1.5703125" customWidth="1"/>
    <col min="1088" max="1292" width="9.140625" hidden="1"/>
    <col min="1293" max="1293" width="2.140625" customWidth="1"/>
    <col min="1294" max="1294" width="7.5703125" customWidth="1"/>
    <col min="1295" max="1295" width="20.5703125" customWidth="1"/>
    <col min="1296" max="1296" width="10.5703125" customWidth="1"/>
    <col min="1297" max="1297" width="20.5703125" customWidth="1"/>
    <col min="1298" max="1298" width="13.5703125" customWidth="1"/>
    <col min="1299" max="1299" width="25.5703125" customWidth="1"/>
    <col min="1300" max="1300" width="13.5703125" customWidth="1"/>
    <col min="1301" max="1301" width="25.5703125" customWidth="1"/>
    <col min="1302" max="1302" width="10.5703125" customWidth="1"/>
    <col min="1303" max="1303" width="12.5703125" customWidth="1"/>
    <col min="1304" max="1304" width="10.5703125" customWidth="1"/>
    <col min="1305" max="1306" width="12.85546875" bestFit="1" customWidth="1"/>
    <col min="1307" max="1307" width="10.5703125" customWidth="1"/>
    <col min="1308" max="1308" width="9.140625" hidden="1"/>
    <col min="1309" max="1309" width="10.5703125" customWidth="1"/>
    <col min="1310" max="1310" width="25.5703125" customWidth="1"/>
    <col min="1311" max="1311" width="10.5703125" customWidth="1"/>
    <col min="1312" max="1312" width="25.5703125" customWidth="1"/>
    <col min="1313" max="1313" width="10.5703125" customWidth="1"/>
    <col min="1314" max="1314" width="25.5703125" customWidth="1"/>
    <col min="1315" max="1332" width="9.140625" hidden="1"/>
    <col min="1333" max="1333" width="10.5703125" customWidth="1"/>
    <col min="1334" max="1334" width="6.5703125" customWidth="1"/>
    <col min="1335" max="1335" width="10.5703125" customWidth="1"/>
    <col min="1336" max="1336" width="6.5703125" customWidth="1"/>
    <col min="1337" max="1337" width="10.5703125" customWidth="1"/>
    <col min="1338" max="1338" width="6.5703125" customWidth="1"/>
    <col min="1339" max="1339" width="10.5703125" customWidth="1"/>
    <col min="1340" max="1340" width="6.5703125" customWidth="1"/>
    <col min="1341" max="1341" width="10.5703125" customWidth="1"/>
    <col min="1342" max="1342" width="6.5703125" customWidth="1"/>
    <col min="1343" max="1343" width="1.5703125" customWidth="1"/>
    <col min="1344" max="1548" width="9.140625" hidden="1"/>
    <col min="1549" max="1549" width="2.140625" customWidth="1"/>
    <col min="1550" max="1550" width="7.5703125" customWidth="1"/>
    <col min="1551" max="1551" width="20.5703125" customWidth="1"/>
    <col min="1552" max="1552" width="10.5703125" customWidth="1"/>
    <col min="1553" max="1553" width="20.5703125" customWidth="1"/>
    <col min="1554" max="1554" width="13.5703125" customWidth="1"/>
    <col min="1555" max="1555" width="25.5703125" customWidth="1"/>
    <col min="1556" max="1556" width="13.5703125" customWidth="1"/>
    <col min="1557" max="1557" width="25.5703125" customWidth="1"/>
    <col min="1558" max="1558" width="10.5703125" customWidth="1"/>
    <col min="1559" max="1559" width="12.5703125" customWidth="1"/>
    <col min="1560" max="1560" width="10.5703125" customWidth="1"/>
    <col min="1561" max="1562" width="12.85546875" bestFit="1" customWidth="1"/>
    <col min="1563" max="1563" width="10.5703125" customWidth="1"/>
    <col min="1564" max="1564" width="9.140625" hidden="1"/>
    <col min="1565" max="1565" width="10.5703125" customWidth="1"/>
    <col min="1566" max="1566" width="25.5703125" customWidth="1"/>
    <col min="1567" max="1567" width="10.5703125" customWidth="1"/>
    <col min="1568" max="1568" width="25.5703125" customWidth="1"/>
    <col min="1569" max="1569" width="10.5703125" customWidth="1"/>
    <col min="1570" max="1570" width="25.5703125" customWidth="1"/>
    <col min="1571" max="1588" width="9.140625" hidden="1"/>
    <col min="1589" max="1589" width="10.5703125" customWidth="1"/>
    <col min="1590" max="1590" width="6.5703125" customWidth="1"/>
    <col min="1591" max="1591" width="10.5703125" customWidth="1"/>
    <col min="1592" max="1592" width="6.5703125" customWidth="1"/>
    <col min="1593" max="1593" width="10.5703125" customWidth="1"/>
    <col min="1594" max="1594" width="6.5703125" customWidth="1"/>
    <col min="1595" max="1595" width="10.5703125" customWidth="1"/>
    <col min="1596" max="1596" width="6.5703125" customWidth="1"/>
    <col min="1597" max="1597" width="10.5703125" customWidth="1"/>
    <col min="1598" max="1598" width="6.5703125" customWidth="1"/>
    <col min="1599" max="1599" width="1.5703125" customWidth="1"/>
    <col min="1600" max="1804" width="9.140625" hidden="1"/>
    <col min="1805" max="1805" width="2.140625" customWidth="1"/>
    <col min="1806" max="1806" width="7.5703125" customWidth="1"/>
    <col min="1807" max="1807" width="20.5703125" customWidth="1"/>
    <col min="1808" max="1808" width="10.5703125" customWidth="1"/>
    <col min="1809" max="1809" width="20.5703125" customWidth="1"/>
    <col min="1810" max="1810" width="13.5703125" customWidth="1"/>
    <col min="1811" max="1811" width="25.5703125" customWidth="1"/>
    <col min="1812" max="1812" width="13.5703125" customWidth="1"/>
    <col min="1813" max="1813" width="25.5703125" customWidth="1"/>
    <col min="1814" max="1814" width="10.5703125" customWidth="1"/>
    <col min="1815" max="1815" width="12.5703125" customWidth="1"/>
    <col min="1816" max="1816" width="10.5703125" customWidth="1"/>
    <col min="1817" max="1818" width="12.85546875" bestFit="1" customWidth="1"/>
    <col min="1819" max="1819" width="10.5703125" customWidth="1"/>
    <col min="1820" max="1820" width="9.140625" hidden="1"/>
    <col min="1821" max="1821" width="10.5703125" customWidth="1"/>
    <col min="1822" max="1822" width="25.5703125" customWidth="1"/>
    <col min="1823" max="1823" width="10.5703125" customWidth="1"/>
    <col min="1824" max="1824" width="25.5703125" customWidth="1"/>
    <col min="1825" max="1825" width="10.5703125" customWidth="1"/>
    <col min="1826" max="1826" width="25.5703125" customWidth="1"/>
    <col min="1827" max="1844" width="9.140625" hidden="1"/>
    <col min="1845" max="1845" width="10.5703125" customWidth="1"/>
    <col min="1846" max="1846" width="6.5703125" customWidth="1"/>
    <col min="1847" max="1847" width="10.5703125" customWidth="1"/>
    <col min="1848" max="1848" width="6.5703125" customWidth="1"/>
    <col min="1849" max="1849" width="10.5703125" customWidth="1"/>
    <col min="1850" max="1850" width="6.5703125" customWidth="1"/>
    <col min="1851" max="1851" width="10.5703125" customWidth="1"/>
    <col min="1852" max="1852" width="6.5703125" customWidth="1"/>
    <col min="1853" max="1853" width="10.5703125" customWidth="1"/>
    <col min="1854" max="1854" width="6.5703125" customWidth="1"/>
    <col min="1855" max="1855" width="1.5703125" customWidth="1"/>
    <col min="1856" max="2060" width="9.140625" hidden="1"/>
    <col min="2061" max="2061" width="2.140625" customWidth="1"/>
    <col min="2062" max="2062" width="7.5703125" customWidth="1"/>
    <col min="2063" max="2063" width="20.5703125" customWidth="1"/>
    <col min="2064" max="2064" width="10.5703125" customWidth="1"/>
    <col min="2065" max="2065" width="20.5703125" customWidth="1"/>
    <col min="2066" max="2066" width="13.5703125" customWidth="1"/>
    <col min="2067" max="2067" width="25.5703125" customWidth="1"/>
    <col min="2068" max="2068" width="13.5703125" customWidth="1"/>
    <col min="2069" max="2069" width="25.5703125" customWidth="1"/>
    <col min="2070" max="2070" width="10.5703125" customWidth="1"/>
    <col min="2071" max="2071" width="12.5703125" customWidth="1"/>
    <col min="2072" max="2072" width="10.5703125" customWidth="1"/>
    <col min="2073" max="2074" width="12.85546875" bestFit="1" customWidth="1"/>
    <col min="2075" max="2075" width="10.5703125" customWidth="1"/>
    <col min="2076" max="2076" width="9.140625" hidden="1"/>
    <col min="2077" max="2077" width="10.5703125" customWidth="1"/>
    <col min="2078" max="2078" width="25.5703125" customWidth="1"/>
    <col min="2079" max="2079" width="10.5703125" customWidth="1"/>
    <col min="2080" max="2080" width="25.5703125" customWidth="1"/>
    <col min="2081" max="2081" width="10.5703125" customWidth="1"/>
    <col min="2082" max="2082" width="25.5703125" customWidth="1"/>
    <col min="2083" max="2100" width="9.140625" hidden="1"/>
    <col min="2101" max="2101" width="10.5703125" customWidth="1"/>
    <col min="2102" max="2102" width="6.5703125" customWidth="1"/>
    <col min="2103" max="2103" width="10.5703125" customWidth="1"/>
    <col min="2104" max="2104" width="6.5703125" customWidth="1"/>
    <col min="2105" max="2105" width="10.5703125" customWidth="1"/>
    <col min="2106" max="2106" width="6.5703125" customWidth="1"/>
    <col min="2107" max="2107" width="10.5703125" customWidth="1"/>
    <col min="2108" max="2108" width="6.5703125" customWidth="1"/>
    <col min="2109" max="2109" width="10.5703125" customWidth="1"/>
    <col min="2110" max="2110" width="6.5703125" customWidth="1"/>
    <col min="2111" max="2111" width="1.5703125" customWidth="1"/>
    <col min="2112" max="2316" width="9.140625" hidden="1"/>
    <col min="2317" max="2317" width="2.140625" customWidth="1"/>
    <col min="2318" max="2318" width="7.5703125" customWidth="1"/>
    <col min="2319" max="2319" width="20.5703125" customWidth="1"/>
    <col min="2320" max="2320" width="10.5703125" customWidth="1"/>
    <col min="2321" max="2321" width="20.5703125" customWidth="1"/>
    <col min="2322" max="2322" width="13.5703125" customWidth="1"/>
    <col min="2323" max="2323" width="25.5703125" customWidth="1"/>
    <col min="2324" max="2324" width="13.5703125" customWidth="1"/>
    <col min="2325" max="2325" width="25.5703125" customWidth="1"/>
    <col min="2326" max="2326" width="10.5703125" customWidth="1"/>
    <col min="2327" max="2327" width="12.5703125" customWidth="1"/>
    <col min="2328" max="2328" width="10.5703125" customWidth="1"/>
    <col min="2329" max="2330" width="12.85546875" bestFit="1" customWidth="1"/>
    <col min="2331" max="2331" width="10.5703125" customWidth="1"/>
    <col min="2332" max="2332" width="9.140625" hidden="1"/>
    <col min="2333" max="2333" width="10.5703125" customWidth="1"/>
    <col min="2334" max="2334" width="25.5703125" customWidth="1"/>
    <col min="2335" max="2335" width="10.5703125" customWidth="1"/>
    <col min="2336" max="2336" width="25.5703125" customWidth="1"/>
    <col min="2337" max="2337" width="10.5703125" customWidth="1"/>
    <col min="2338" max="2338" width="25.5703125" customWidth="1"/>
    <col min="2339" max="2356" width="9.140625" hidden="1"/>
    <col min="2357" max="2357" width="10.5703125" customWidth="1"/>
    <col min="2358" max="2358" width="6.5703125" customWidth="1"/>
    <col min="2359" max="2359" width="10.5703125" customWidth="1"/>
    <col min="2360" max="2360" width="6.5703125" customWidth="1"/>
    <col min="2361" max="2361" width="10.5703125" customWidth="1"/>
    <col min="2362" max="2362" width="6.5703125" customWidth="1"/>
    <col min="2363" max="2363" width="10.5703125" customWidth="1"/>
    <col min="2364" max="2364" width="6.5703125" customWidth="1"/>
    <col min="2365" max="2365" width="10.5703125" customWidth="1"/>
    <col min="2366" max="2366" width="6.5703125" customWidth="1"/>
    <col min="2367" max="2367" width="1.5703125" customWidth="1"/>
    <col min="2368" max="2572" width="9.140625" hidden="1"/>
    <col min="2573" max="2573" width="2.140625" customWidth="1"/>
    <col min="2574" max="2574" width="7.5703125" customWidth="1"/>
    <col min="2575" max="2575" width="20.5703125" customWidth="1"/>
    <col min="2576" max="2576" width="10.5703125" customWidth="1"/>
    <col min="2577" max="2577" width="20.5703125" customWidth="1"/>
    <col min="2578" max="2578" width="13.5703125" customWidth="1"/>
    <col min="2579" max="2579" width="25.5703125" customWidth="1"/>
    <col min="2580" max="2580" width="13.5703125" customWidth="1"/>
    <col min="2581" max="2581" width="25.5703125" customWidth="1"/>
    <col min="2582" max="2582" width="10.5703125" customWidth="1"/>
    <col min="2583" max="2583" width="12.5703125" customWidth="1"/>
    <col min="2584" max="2584" width="10.5703125" customWidth="1"/>
    <col min="2585" max="2586" width="12.85546875" bestFit="1" customWidth="1"/>
    <col min="2587" max="2587" width="10.5703125" customWidth="1"/>
    <col min="2588" max="2588" width="9.140625" hidden="1"/>
    <col min="2589" max="2589" width="10.5703125" customWidth="1"/>
    <col min="2590" max="2590" width="25.5703125" customWidth="1"/>
    <col min="2591" max="2591" width="10.5703125" customWidth="1"/>
    <col min="2592" max="2592" width="25.5703125" customWidth="1"/>
    <col min="2593" max="2593" width="10.5703125" customWidth="1"/>
    <col min="2594" max="2594" width="25.5703125" customWidth="1"/>
    <col min="2595" max="2612" width="9.140625" hidden="1"/>
    <col min="2613" max="2613" width="10.5703125" customWidth="1"/>
    <col min="2614" max="2614" width="6.5703125" customWidth="1"/>
    <col min="2615" max="2615" width="10.5703125" customWidth="1"/>
    <col min="2616" max="2616" width="6.5703125" customWidth="1"/>
    <col min="2617" max="2617" width="10.5703125" customWidth="1"/>
    <col min="2618" max="2618" width="6.5703125" customWidth="1"/>
    <col min="2619" max="2619" width="10.5703125" customWidth="1"/>
    <col min="2620" max="2620" width="6.5703125" customWidth="1"/>
    <col min="2621" max="2621" width="10.5703125" customWidth="1"/>
    <col min="2622" max="2622" width="6.5703125" customWidth="1"/>
    <col min="2623" max="2623" width="1.5703125" customWidth="1"/>
    <col min="2624" max="2828" width="9.140625" hidden="1"/>
    <col min="2829" max="2829" width="2.140625" customWidth="1"/>
    <col min="2830" max="2830" width="7.5703125" customWidth="1"/>
    <col min="2831" max="2831" width="20.5703125" customWidth="1"/>
    <col min="2832" max="2832" width="10.5703125" customWidth="1"/>
    <col min="2833" max="2833" width="20.5703125" customWidth="1"/>
    <col min="2834" max="2834" width="13.5703125" customWidth="1"/>
    <col min="2835" max="2835" width="25.5703125" customWidth="1"/>
    <col min="2836" max="2836" width="13.5703125" customWidth="1"/>
    <col min="2837" max="2837" width="25.5703125" customWidth="1"/>
    <col min="2838" max="2838" width="10.5703125" customWidth="1"/>
    <col min="2839" max="2839" width="12.5703125" customWidth="1"/>
    <col min="2840" max="2840" width="10.5703125" customWidth="1"/>
    <col min="2841" max="2842" width="12.85546875" bestFit="1" customWidth="1"/>
    <col min="2843" max="2843" width="10.5703125" customWidth="1"/>
    <col min="2844" max="2844" width="9.140625" hidden="1"/>
    <col min="2845" max="2845" width="10.5703125" customWidth="1"/>
    <col min="2846" max="2846" width="25.5703125" customWidth="1"/>
    <col min="2847" max="2847" width="10.5703125" customWidth="1"/>
    <col min="2848" max="2848" width="25.5703125" customWidth="1"/>
    <col min="2849" max="2849" width="10.5703125" customWidth="1"/>
    <col min="2850" max="2850" width="25.5703125" customWidth="1"/>
    <col min="2851" max="2868" width="9.140625" hidden="1"/>
    <col min="2869" max="2869" width="10.5703125" customWidth="1"/>
    <col min="2870" max="2870" width="6.5703125" customWidth="1"/>
    <col min="2871" max="2871" width="10.5703125" customWidth="1"/>
    <col min="2872" max="2872" width="6.5703125" customWidth="1"/>
    <col min="2873" max="2873" width="10.5703125" customWidth="1"/>
    <col min="2874" max="2874" width="6.5703125" customWidth="1"/>
    <col min="2875" max="2875" width="10.5703125" customWidth="1"/>
    <col min="2876" max="2876" width="6.5703125" customWidth="1"/>
    <col min="2877" max="2877" width="10.5703125" customWidth="1"/>
    <col min="2878" max="2878" width="6.5703125" customWidth="1"/>
    <col min="2879" max="2879" width="1.5703125" customWidth="1"/>
    <col min="2880" max="3084" width="9.140625" hidden="1"/>
    <col min="3085" max="3085" width="2.140625" customWidth="1"/>
    <col min="3086" max="3086" width="7.5703125" customWidth="1"/>
    <col min="3087" max="3087" width="20.5703125" customWidth="1"/>
    <col min="3088" max="3088" width="10.5703125" customWidth="1"/>
    <col min="3089" max="3089" width="20.5703125" customWidth="1"/>
    <col min="3090" max="3090" width="13.5703125" customWidth="1"/>
    <col min="3091" max="3091" width="25.5703125" customWidth="1"/>
    <col min="3092" max="3092" width="13.5703125" customWidth="1"/>
    <col min="3093" max="3093" width="25.5703125" customWidth="1"/>
    <col min="3094" max="3094" width="10.5703125" customWidth="1"/>
    <col min="3095" max="3095" width="12.5703125" customWidth="1"/>
    <col min="3096" max="3096" width="10.5703125" customWidth="1"/>
    <col min="3097" max="3098" width="12.85546875" bestFit="1" customWidth="1"/>
    <col min="3099" max="3099" width="10.5703125" customWidth="1"/>
    <col min="3100" max="3100" width="9.140625" hidden="1"/>
    <col min="3101" max="3101" width="10.5703125" customWidth="1"/>
    <col min="3102" max="3102" width="25.5703125" customWidth="1"/>
    <col min="3103" max="3103" width="10.5703125" customWidth="1"/>
    <col min="3104" max="3104" width="25.5703125" customWidth="1"/>
    <col min="3105" max="3105" width="10.5703125" customWidth="1"/>
    <col min="3106" max="3106" width="25.5703125" customWidth="1"/>
    <col min="3107" max="3124" width="9.140625" hidden="1"/>
    <col min="3125" max="3125" width="10.5703125" customWidth="1"/>
    <col min="3126" max="3126" width="6.5703125" customWidth="1"/>
    <col min="3127" max="3127" width="10.5703125" customWidth="1"/>
    <col min="3128" max="3128" width="6.5703125" customWidth="1"/>
    <col min="3129" max="3129" width="10.5703125" customWidth="1"/>
    <col min="3130" max="3130" width="6.5703125" customWidth="1"/>
    <col min="3131" max="3131" width="10.5703125" customWidth="1"/>
    <col min="3132" max="3132" width="6.5703125" customWidth="1"/>
    <col min="3133" max="3133" width="10.5703125" customWidth="1"/>
    <col min="3134" max="3134" width="6.5703125" customWidth="1"/>
    <col min="3135" max="3135" width="1.5703125" customWidth="1"/>
    <col min="3136" max="3340" width="9.140625" hidden="1"/>
    <col min="3341" max="3341" width="2.140625" customWidth="1"/>
    <col min="3342" max="3342" width="7.5703125" customWidth="1"/>
    <col min="3343" max="3343" width="20.5703125" customWidth="1"/>
    <col min="3344" max="3344" width="10.5703125" customWidth="1"/>
    <col min="3345" max="3345" width="20.5703125" customWidth="1"/>
    <col min="3346" max="3346" width="13.5703125" customWidth="1"/>
    <col min="3347" max="3347" width="25.5703125" customWidth="1"/>
    <col min="3348" max="3348" width="13.5703125" customWidth="1"/>
    <col min="3349" max="3349" width="25.5703125" customWidth="1"/>
    <col min="3350" max="3350" width="10.5703125" customWidth="1"/>
    <col min="3351" max="3351" width="12.5703125" customWidth="1"/>
    <col min="3352" max="3352" width="10.5703125" customWidth="1"/>
    <col min="3353" max="3354" width="12.85546875" bestFit="1" customWidth="1"/>
    <col min="3355" max="3355" width="10.5703125" customWidth="1"/>
    <col min="3356" max="3356" width="9.140625" hidden="1"/>
    <col min="3357" max="3357" width="10.5703125" customWidth="1"/>
    <col min="3358" max="3358" width="25.5703125" customWidth="1"/>
    <col min="3359" max="3359" width="10.5703125" customWidth="1"/>
    <col min="3360" max="3360" width="25.5703125" customWidth="1"/>
    <col min="3361" max="3361" width="10.5703125" customWidth="1"/>
    <col min="3362" max="3362" width="25.5703125" customWidth="1"/>
    <col min="3363" max="3380" width="9.140625" hidden="1"/>
    <col min="3381" max="3381" width="10.5703125" customWidth="1"/>
    <col min="3382" max="3382" width="6.5703125" customWidth="1"/>
    <col min="3383" max="3383" width="10.5703125" customWidth="1"/>
    <col min="3384" max="3384" width="6.5703125" customWidth="1"/>
    <col min="3385" max="3385" width="10.5703125" customWidth="1"/>
    <col min="3386" max="3386" width="6.5703125" customWidth="1"/>
    <col min="3387" max="3387" width="10.5703125" customWidth="1"/>
    <col min="3388" max="3388" width="6.5703125" customWidth="1"/>
    <col min="3389" max="3389" width="10.5703125" customWidth="1"/>
    <col min="3390" max="3390" width="6.5703125" customWidth="1"/>
    <col min="3391" max="3391" width="1.5703125" customWidth="1"/>
    <col min="3392" max="3596" width="9.140625" hidden="1"/>
    <col min="3597" max="3597" width="2.140625" customWidth="1"/>
    <col min="3598" max="3598" width="7.5703125" customWidth="1"/>
    <col min="3599" max="3599" width="20.5703125" customWidth="1"/>
    <col min="3600" max="3600" width="10.5703125" customWidth="1"/>
    <col min="3601" max="3601" width="20.5703125" customWidth="1"/>
    <col min="3602" max="3602" width="13.5703125" customWidth="1"/>
    <col min="3603" max="3603" width="25.5703125" customWidth="1"/>
    <col min="3604" max="3604" width="13.5703125" customWidth="1"/>
    <col min="3605" max="3605" width="25.5703125" customWidth="1"/>
    <col min="3606" max="3606" width="10.5703125" customWidth="1"/>
    <col min="3607" max="3607" width="12.5703125" customWidth="1"/>
    <col min="3608" max="3608" width="10.5703125" customWidth="1"/>
    <col min="3609" max="3610" width="12.85546875" bestFit="1" customWidth="1"/>
    <col min="3611" max="3611" width="10.5703125" customWidth="1"/>
    <col min="3612" max="3612" width="9.140625" hidden="1"/>
    <col min="3613" max="3613" width="10.5703125" customWidth="1"/>
    <col min="3614" max="3614" width="25.5703125" customWidth="1"/>
    <col min="3615" max="3615" width="10.5703125" customWidth="1"/>
    <col min="3616" max="3616" width="25.5703125" customWidth="1"/>
    <col min="3617" max="3617" width="10.5703125" customWidth="1"/>
    <col min="3618" max="3618" width="25.5703125" customWidth="1"/>
    <col min="3619" max="3636" width="9.140625" hidden="1"/>
    <col min="3637" max="3637" width="10.5703125" customWidth="1"/>
    <col min="3638" max="3638" width="6.5703125" customWidth="1"/>
    <col min="3639" max="3639" width="10.5703125" customWidth="1"/>
    <col min="3640" max="3640" width="6.5703125" customWidth="1"/>
    <col min="3641" max="3641" width="10.5703125" customWidth="1"/>
    <col min="3642" max="3642" width="6.5703125" customWidth="1"/>
    <col min="3643" max="3643" width="10.5703125" customWidth="1"/>
    <col min="3644" max="3644" width="6.5703125" customWidth="1"/>
    <col min="3645" max="3645" width="10.5703125" customWidth="1"/>
    <col min="3646" max="3646" width="6.5703125" customWidth="1"/>
    <col min="3647" max="3647" width="1.5703125" customWidth="1"/>
    <col min="3648" max="3852" width="9.140625" hidden="1"/>
    <col min="3853" max="3853" width="2.140625" customWidth="1"/>
    <col min="3854" max="3854" width="7.5703125" customWidth="1"/>
    <col min="3855" max="3855" width="20.5703125" customWidth="1"/>
    <col min="3856" max="3856" width="10.5703125" customWidth="1"/>
    <col min="3857" max="3857" width="20.5703125" customWidth="1"/>
    <col min="3858" max="3858" width="13.5703125" customWidth="1"/>
    <col min="3859" max="3859" width="25.5703125" customWidth="1"/>
    <col min="3860" max="3860" width="13.5703125" customWidth="1"/>
    <col min="3861" max="3861" width="25.5703125" customWidth="1"/>
    <col min="3862" max="3862" width="10.5703125" customWidth="1"/>
    <col min="3863" max="3863" width="12.5703125" customWidth="1"/>
    <col min="3864" max="3864" width="10.5703125" customWidth="1"/>
    <col min="3865" max="3866" width="12.85546875" bestFit="1" customWidth="1"/>
    <col min="3867" max="3867" width="10.5703125" customWidth="1"/>
    <col min="3868" max="3868" width="9.140625" hidden="1"/>
    <col min="3869" max="3869" width="10.5703125" customWidth="1"/>
    <col min="3870" max="3870" width="25.5703125" customWidth="1"/>
    <col min="3871" max="3871" width="10.5703125" customWidth="1"/>
    <col min="3872" max="3872" width="25.5703125" customWidth="1"/>
    <col min="3873" max="3873" width="10.5703125" customWidth="1"/>
    <col min="3874" max="3874" width="25.5703125" customWidth="1"/>
    <col min="3875" max="3892" width="9.140625" hidden="1"/>
    <col min="3893" max="3893" width="10.5703125" customWidth="1"/>
    <col min="3894" max="3894" width="6.5703125" customWidth="1"/>
    <col min="3895" max="3895" width="10.5703125" customWidth="1"/>
    <col min="3896" max="3896" width="6.5703125" customWidth="1"/>
    <col min="3897" max="3897" width="10.5703125" customWidth="1"/>
    <col min="3898" max="3898" width="6.5703125" customWidth="1"/>
    <col min="3899" max="3899" width="10.5703125" customWidth="1"/>
    <col min="3900" max="3900" width="6.5703125" customWidth="1"/>
    <col min="3901" max="3901" width="10.5703125" customWidth="1"/>
    <col min="3902" max="3902" width="6.5703125" customWidth="1"/>
    <col min="3903" max="3903" width="1.5703125" customWidth="1"/>
    <col min="3904" max="4108" width="9.140625" hidden="1"/>
    <col min="4109" max="4109" width="2.140625" customWidth="1"/>
    <col min="4110" max="4110" width="7.5703125" customWidth="1"/>
    <col min="4111" max="4111" width="20.5703125" customWidth="1"/>
    <col min="4112" max="4112" width="10.5703125" customWidth="1"/>
    <col min="4113" max="4113" width="20.5703125" customWidth="1"/>
    <col min="4114" max="4114" width="13.5703125" customWidth="1"/>
    <col min="4115" max="4115" width="25.5703125" customWidth="1"/>
    <col min="4116" max="4116" width="13.5703125" customWidth="1"/>
    <col min="4117" max="4117" width="25.5703125" customWidth="1"/>
    <col min="4118" max="4118" width="10.5703125" customWidth="1"/>
    <col min="4119" max="4119" width="12.5703125" customWidth="1"/>
    <col min="4120" max="4120" width="10.5703125" customWidth="1"/>
    <col min="4121" max="4122" width="12.85546875" bestFit="1" customWidth="1"/>
    <col min="4123" max="4123" width="10.5703125" customWidth="1"/>
    <col min="4124" max="4124" width="9.140625" hidden="1"/>
    <col min="4125" max="4125" width="10.5703125" customWidth="1"/>
    <col min="4126" max="4126" width="25.5703125" customWidth="1"/>
    <col min="4127" max="4127" width="10.5703125" customWidth="1"/>
    <col min="4128" max="4128" width="25.5703125" customWidth="1"/>
    <col min="4129" max="4129" width="10.5703125" customWidth="1"/>
    <col min="4130" max="4130" width="25.5703125" customWidth="1"/>
    <col min="4131" max="4148" width="9.140625" hidden="1"/>
    <col min="4149" max="4149" width="10.5703125" customWidth="1"/>
    <col min="4150" max="4150" width="6.5703125" customWidth="1"/>
    <col min="4151" max="4151" width="10.5703125" customWidth="1"/>
    <col min="4152" max="4152" width="6.5703125" customWidth="1"/>
    <col min="4153" max="4153" width="10.5703125" customWidth="1"/>
    <col min="4154" max="4154" width="6.5703125" customWidth="1"/>
    <col min="4155" max="4155" width="10.5703125" customWidth="1"/>
    <col min="4156" max="4156" width="6.5703125" customWidth="1"/>
    <col min="4157" max="4157" width="10.5703125" customWidth="1"/>
    <col min="4158" max="4158" width="6.5703125" customWidth="1"/>
    <col min="4159" max="4159" width="1.5703125" customWidth="1"/>
    <col min="4160" max="4364" width="9.140625" hidden="1"/>
    <col min="4365" max="4365" width="2.140625" customWidth="1"/>
    <col min="4366" max="4366" width="7.5703125" customWidth="1"/>
    <col min="4367" max="4367" width="20.5703125" customWidth="1"/>
    <col min="4368" max="4368" width="10.5703125" customWidth="1"/>
    <col min="4369" max="4369" width="20.5703125" customWidth="1"/>
    <col min="4370" max="4370" width="13.5703125" customWidth="1"/>
    <col min="4371" max="4371" width="25.5703125" customWidth="1"/>
    <col min="4372" max="4372" width="13.5703125" customWidth="1"/>
    <col min="4373" max="4373" width="25.5703125" customWidth="1"/>
    <col min="4374" max="4374" width="10.5703125" customWidth="1"/>
    <col min="4375" max="4375" width="12.5703125" customWidth="1"/>
    <col min="4376" max="4376" width="10.5703125" customWidth="1"/>
    <col min="4377" max="4378" width="12.85546875" bestFit="1" customWidth="1"/>
    <col min="4379" max="4379" width="10.5703125" customWidth="1"/>
    <col min="4380" max="4380" width="9.140625" hidden="1"/>
    <col min="4381" max="4381" width="10.5703125" customWidth="1"/>
    <col min="4382" max="4382" width="25.5703125" customWidth="1"/>
    <col min="4383" max="4383" width="10.5703125" customWidth="1"/>
    <col min="4384" max="4384" width="25.5703125" customWidth="1"/>
    <col min="4385" max="4385" width="10.5703125" customWidth="1"/>
    <col min="4386" max="4386" width="25.5703125" customWidth="1"/>
    <col min="4387" max="4404" width="9.140625" hidden="1"/>
    <col min="4405" max="4405" width="10.5703125" customWidth="1"/>
    <col min="4406" max="4406" width="6.5703125" customWidth="1"/>
    <col min="4407" max="4407" width="10.5703125" customWidth="1"/>
    <col min="4408" max="4408" width="6.5703125" customWidth="1"/>
    <col min="4409" max="4409" width="10.5703125" customWidth="1"/>
    <col min="4410" max="4410" width="6.5703125" customWidth="1"/>
    <col min="4411" max="4411" width="10.5703125" customWidth="1"/>
    <col min="4412" max="4412" width="6.5703125" customWidth="1"/>
    <col min="4413" max="4413" width="10.5703125" customWidth="1"/>
    <col min="4414" max="4414" width="6.5703125" customWidth="1"/>
    <col min="4415" max="4415" width="1.5703125" customWidth="1"/>
    <col min="4416" max="4620" width="9.140625" hidden="1"/>
    <col min="4621" max="4621" width="2.140625" customWidth="1"/>
    <col min="4622" max="4622" width="7.5703125" customWidth="1"/>
    <col min="4623" max="4623" width="20.5703125" customWidth="1"/>
    <col min="4624" max="4624" width="10.5703125" customWidth="1"/>
    <col min="4625" max="4625" width="20.5703125" customWidth="1"/>
    <col min="4626" max="4626" width="13.5703125" customWidth="1"/>
    <col min="4627" max="4627" width="25.5703125" customWidth="1"/>
    <col min="4628" max="4628" width="13.5703125" customWidth="1"/>
    <col min="4629" max="4629" width="25.5703125" customWidth="1"/>
    <col min="4630" max="4630" width="10.5703125" customWidth="1"/>
    <col min="4631" max="4631" width="12.5703125" customWidth="1"/>
    <col min="4632" max="4632" width="10.5703125" customWidth="1"/>
    <col min="4633" max="4634" width="12.85546875" bestFit="1" customWidth="1"/>
    <col min="4635" max="4635" width="10.5703125" customWidth="1"/>
    <col min="4636" max="4636" width="9.140625" hidden="1"/>
    <col min="4637" max="4637" width="10.5703125" customWidth="1"/>
    <col min="4638" max="4638" width="25.5703125" customWidth="1"/>
    <col min="4639" max="4639" width="10.5703125" customWidth="1"/>
    <col min="4640" max="4640" width="25.5703125" customWidth="1"/>
    <col min="4641" max="4641" width="10.5703125" customWidth="1"/>
    <col min="4642" max="4642" width="25.5703125" customWidth="1"/>
    <col min="4643" max="4660" width="9.140625" hidden="1"/>
    <col min="4661" max="4661" width="10.5703125" customWidth="1"/>
    <col min="4662" max="4662" width="6.5703125" customWidth="1"/>
    <col min="4663" max="4663" width="10.5703125" customWidth="1"/>
    <col min="4664" max="4664" width="6.5703125" customWidth="1"/>
    <col min="4665" max="4665" width="10.5703125" customWidth="1"/>
    <col min="4666" max="4666" width="6.5703125" customWidth="1"/>
    <col min="4667" max="4667" width="10.5703125" customWidth="1"/>
    <col min="4668" max="4668" width="6.5703125" customWidth="1"/>
    <col min="4669" max="4669" width="10.5703125" customWidth="1"/>
    <col min="4670" max="4670" width="6.5703125" customWidth="1"/>
    <col min="4671" max="4671" width="1.5703125" customWidth="1"/>
    <col min="4672" max="4876" width="9.140625" hidden="1"/>
    <col min="4877" max="4877" width="2.140625" customWidth="1"/>
    <col min="4878" max="4878" width="7.5703125" customWidth="1"/>
    <col min="4879" max="4879" width="20.5703125" customWidth="1"/>
    <col min="4880" max="4880" width="10.5703125" customWidth="1"/>
    <col min="4881" max="4881" width="20.5703125" customWidth="1"/>
    <col min="4882" max="4882" width="13.5703125" customWidth="1"/>
    <col min="4883" max="4883" width="25.5703125" customWidth="1"/>
    <col min="4884" max="4884" width="13.5703125" customWidth="1"/>
    <col min="4885" max="4885" width="25.5703125" customWidth="1"/>
    <col min="4886" max="4886" width="10.5703125" customWidth="1"/>
    <col min="4887" max="4887" width="12.5703125" customWidth="1"/>
    <col min="4888" max="4888" width="10.5703125" customWidth="1"/>
    <col min="4889" max="4890" width="12.85546875" bestFit="1" customWidth="1"/>
    <col min="4891" max="4891" width="10.5703125" customWidth="1"/>
    <col min="4892" max="4892" width="9.140625" hidden="1"/>
    <col min="4893" max="4893" width="10.5703125" customWidth="1"/>
    <col min="4894" max="4894" width="25.5703125" customWidth="1"/>
    <col min="4895" max="4895" width="10.5703125" customWidth="1"/>
    <col min="4896" max="4896" width="25.5703125" customWidth="1"/>
    <col min="4897" max="4897" width="10.5703125" customWidth="1"/>
    <col min="4898" max="4898" width="25.5703125" customWidth="1"/>
    <col min="4899" max="4916" width="9.140625" hidden="1"/>
    <col min="4917" max="4917" width="10.5703125" customWidth="1"/>
    <col min="4918" max="4918" width="6.5703125" customWidth="1"/>
    <col min="4919" max="4919" width="10.5703125" customWidth="1"/>
    <col min="4920" max="4920" width="6.5703125" customWidth="1"/>
    <col min="4921" max="4921" width="10.5703125" customWidth="1"/>
    <col min="4922" max="4922" width="6.5703125" customWidth="1"/>
    <col min="4923" max="4923" width="10.5703125" customWidth="1"/>
    <col min="4924" max="4924" width="6.5703125" customWidth="1"/>
    <col min="4925" max="4925" width="10.5703125" customWidth="1"/>
    <col min="4926" max="4926" width="6.5703125" customWidth="1"/>
    <col min="4927" max="4927" width="1.5703125" customWidth="1"/>
    <col min="4928" max="5132" width="9.140625" hidden="1"/>
    <col min="5133" max="5133" width="2.140625" customWidth="1"/>
    <col min="5134" max="5134" width="7.5703125" customWidth="1"/>
    <col min="5135" max="5135" width="20.5703125" customWidth="1"/>
    <col min="5136" max="5136" width="10.5703125" customWidth="1"/>
    <col min="5137" max="5137" width="20.5703125" customWidth="1"/>
    <col min="5138" max="5138" width="13.5703125" customWidth="1"/>
    <col min="5139" max="5139" width="25.5703125" customWidth="1"/>
    <col min="5140" max="5140" width="13.5703125" customWidth="1"/>
    <col min="5141" max="5141" width="25.5703125" customWidth="1"/>
    <col min="5142" max="5142" width="10.5703125" customWidth="1"/>
    <col min="5143" max="5143" width="12.5703125" customWidth="1"/>
    <col min="5144" max="5144" width="10.5703125" customWidth="1"/>
    <col min="5145" max="5146" width="12.85546875" bestFit="1" customWidth="1"/>
    <col min="5147" max="5147" width="10.5703125" customWidth="1"/>
    <col min="5148" max="5148" width="9.140625" hidden="1"/>
    <col min="5149" max="5149" width="10.5703125" customWidth="1"/>
    <col min="5150" max="5150" width="25.5703125" customWidth="1"/>
    <col min="5151" max="5151" width="10.5703125" customWidth="1"/>
    <col min="5152" max="5152" width="25.5703125" customWidth="1"/>
    <col min="5153" max="5153" width="10.5703125" customWidth="1"/>
    <col min="5154" max="5154" width="25.5703125" customWidth="1"/>
    <col min="5155" max="5172" width="9.140625" hidden="1"/>
    <col min="5173" max="5173" width="10.5703125" customWidth="1"/>
    <col min="5174" max="5174" width="6.5703125" customWidth="1"/>
    <col min="5175" max="5175" width="10.5703125" customWidth="1"/>
    <col min="5176" max="5176" width="6.5703125" customWidth="1"/>
    <col min="5177" max="5177" width="10.5703125" customWidth="1"/>
    <col min="5178" max="5178" width="6.5703125" customWidth="1"/>
    <col min="5179" max="5179" width="10.5703125" customWidth="1"/>
    <col min="5180" max="5180" width="6.5703125" customWidth="1"/>
    <col min="5181" max="5181" width="10.5703125" customWidth="1"/>
    <col min="5182" max="5182" width="6.5703125" customWidth="1"/>
    <col min="5183" max="5183" width="1.5703125" customWidth="1"/>
    <col min="5184" max="5388" width="9.140625" hidden="1"/>
    <col min="5389" max="5389" width="2.140625" customWidth="1"/>
    <col min="5390" max="5390" width="7.5703125" customWidth="1"/>
    <col min="5391" max="5391" width="20.5703125" customWidth="1"/>
    <col min="5392" max="5392" width="10.5703125" customWidth="1"/>
    <col min="5393" max="5393" width="20.5703125" customWidth="1"/>
    <col min="5394" max="5394" width="13.5703125" customWidth="1"/>
    <col min="5395" max="5395" width="25.5703125" customWidth="1"/>
    <col min="5396" max="5396" width="13.5703125" customWidth="1"/>
    <col min="5397" max="5397" width="25.5703125" customWidth="1"/>
    <col min="5398" max="5398" width="10.5703125" customWidth="1"/>
    <col min="5399" max="5399" width="12.5703125" customWidth="1"/>
    <col min="5400" max="5400" width="10.5703125" customWidth="1"/>
    <col min="5401" max="5402" width="12.85546875" bestFit="1" customWidth="1"/>
    <col min="5403" max="5403" width="10.5703125" customWidth="1"/>
    <col min="5404" max="5404" width="9.140625" hidden="1"/>
    <col min="5405" max="5405" width="10.5703125" customWidth="1"/>
    <col min="5406" max="5406" width="25.5703125" customWidth="1"/>
    <col min="5407" max="5407" width="10.5703125" customWidth="1"/>
    <col min="5408" max="5408" width="25.5703125" customWidth="1"/>
    <col min="5409" max="5409" width="10.5703125" customWidth="1"/>
    <col min="5410" max="5410" width="25.5703125" customWidth="1"/>
    <col min="5411" max="5428" width="9.140625" hidden="1"/>
    <col min="5429" max="5429" width="10.5703125" customWidth="1"/>
    <col min="5430" max="5430" width="6.5703125" customWidth="1"/>
    <col min="5431" max="5431" width="10.5703125" customWidth="1"/>
    <col min="5432" max="5432" width="6.5703125" customWidth="1"/>
    <col min="5433" max="5433" width="10.5703125" customWidth="1"/>
    <col min="5434" max="5434" width="6.5703125" customWidth="1"/>
    <col min="5435" max="5435" width="10.5703125" customWidth="1"/>
    <col min="5436" max="5436" width="6.5703125" customWidth="1"/>
    <col min="5437" max="5437" width="10.5703125" customWidth="1"/>
    <col min="5438" max="5438" width="6.5703125" customWidth="1"/>
    <col min="5439" max="5439" width="1.5703125" customWidth="1"/>
    <col min="5440" max="5644" width="9.140625" hidden="1"/>
    <col min="5645" max="5645" width="2.140625" customWidth="1"/>
    <col min="5646" max="5646" width="7.5703125" customWidth="1"/>
    <col min="5647" max="5647" width="20.5703125" customWidth="1"/>
    <col min="5648" max="5648" width="10.5703125" customWidth="1"/>
    <col min="5649" max="5649" width="20.5703125" customWidth="1"/>
    <col min="5650" max="5650" width="13.5703125" customWidth="1"/>
    <col min="5651" max="5651" width="25.5703125" customWidth="1"/>
    <col min="5652" max="5652" width="13.5703125" customWidth="1"/>
    <col min="5653" max="5653" width="25.5703125" customWidth="1"/>
    <col min="5654" max="5654" width="10.5703125" customWidth="1"/>
    <col min="5655" max="5655" width="12.5703125" customWidth="1"/>
    <col min="5656" max="5656" width="10.5703125" customWidth="1"/>
    <col min="5657" max="5658" width="12.85546875" bestFit="1" customWidth="1"/>
    <col min="5659" max="5659" width="10.5703125" customWidth="1"/>
    <col min="5660" max="5660" width="9.140625" hidden="1"/>
    <col min="5661" max="5661" width="10.5703125" customWidth="1"/>
    <col min="5662" max="5662" width="25.5703125" customWidth="1"/>
    <col min="5663" max="5663" width="10.5703125" customWidth="1"/>
    <col min="5664" max="5664" width="25.5703125" customWidth="1"/>
    <col min="5665" max="5665" width="10.5703125" customWidth="1"/>
    <col min="5666" max="5666" width="25.5703125" customWidth="1"/>
    <col min="5667" max="5684" width="9.140625" hidden="1"/>
    <col min="5685" max="5685" width="10.5703125" customWidth="1"/>
    <col min="5686" max="5686" width="6.5703125" customWidth="1"/>
    <col min="5687" max="5687" width="10.5703125" customWidth="1"/>
    <col min="5688" max="5688" width="6.5703125" customWidth="1"/>
    <col min="5689" max="5689" width="10.5703125" customWidth="1"/>
    <col min="5690" max="5690" width="6.5703125" customWidth="1"/>
    <col min="5691" max="5691" width="10.5703125" customWidth="1"/>
    <col min="5692" max="5692" width="6.5703125" customWidth="1"/>
    <col min="5693" max="5693" width="10.5703125" customWidth="1"/>
    <col min="5694" max="5694" width="6.5703125" customWidth="1"/>
    <col min="5695" max="5695" width="1.5703125" customWidth="1"/>
    <col min="5696" max="5900" width="9.140625" hidden="1"/>
    <col min="5901" max="5901" width="2.140625" customWidth="1"/>
    <col min="5902" max="5902" width="7.5703125" customWidth="1"/>
    <col min="5903" max="5903" width="20.5703125" customWidth="1"/>
    <col min="5904" max="5904" width="10.5703125" customWidth="1"/>
    <col min="5905" max="5905" width="20.5703125" customWidth="1"/>
    <col min="5906" max="5906" width="13.5703125" customWidth="1"/>
    <col min="5907" max="5907" width="25.5703125" customWidth="1"/>
    <col min="5908" max="5908" width="13.5703125" customWidth="1"/>
    <col min="5909" max="5909" width="25.5703125" customWidth="1"/>
    <col min="5910" max="5910" width="10.5703125" customWidth="1"/>
    <col min="5911" max="5911" width="12.5703125" customWidth="1"/>
    <col min="5912" max="5912" width="10.5703125" customWidth="1"/>
    <col min="5913" max="5914" width="12.85546875" bestFit="1" customWidth="1"/>
    <col min="5915" max="5915" width="10.5703125" customWidth="1"/>
    <col min="5916" max="5916" width="9.140625" hidden="1"/>
    <col min="5917" max="5917" width="10.5703125" customWidth="1"/>
    <col min="5918" max="5918" width="25.5703125" customWidth="1"/>
    <col min="5919" max="5919" width="10.5703125" customWidth="1"/>
    <col min="5920" max="5920" width="25.5703125" customWidth="1"/>
    <col min="5921" max="5921" width="10.5703125" customWidth="1"/>
    <col min="5922" max="5922" width="25.5703125" customWidth="1"/>
    <col min="5923" max="5940" width="9.140625" hidden="1"/>
    <col min="5941" max="5941" width="10.5703125" customWidth="1"/>
    <col min="5942" max="5942" width="6.5703125" customWidth="1"/>
    <col min="5943" max="5943" width="10.5703125" customWidth="1"/>
    <col min="5944" max="5944" width="6.5703125" customWidth="1"/>
    <col min="5945" max="5945" width="10.5703125" customWidth="1"/>
    <col min="5946" max="5946" width="6.5703125" customWidth="1"/>
    <col min="5947" max="5947" width="10.5703125" customWidth="1"/>
    <col min="5948" max="5948" width="6.5703125" customWidth="1"/>
    <col min="5949" max="5949" width="10.5703125" customWidth="1"/>
    <col min="5950" max="5950" width="6.5703125" customWidth="1"/>
    <col min="5951" max="5951" width="1.5703125" customWidth="1"/>
    <col min="5952" max="6156" width="9.140625" hidden="1"/>
    <col min="6157" max="6157" width="2.140625" customWidth="1"/>
    <col min="6158" max="6158" width="7.5703125" customWidth="1"/>
    <col min="6159" max="6159" width="20.5703125" customWidth="1"/>
    <col min="6160" max="6160" width="10.5703125" customWidth="1"/>
    <col min="6161" max="6161" width="20.5703125" customWidth="1"/>
    <col min="6162" max="6162" width="13.5703125" customWidth="1"/>
    <col min="6163" max="6163" width="25.5703125" customWidth="1"/>
    <col min="6164" max="6164" width="13.5703125" customWidth="1"/>
    <col min="6165" max="6165" width="25.5703125" customWidth="1"/>
    <col min="6166" max="6166" width="10.5703125" customWidth="1"/>
    <col min="6167" max="6167" width="12.5703125" customWidth="1"/>
    <col min="6168" max="6168" width="10.5703125" customWidth="1"/>
    <col min="6169" max="6170" width="12.85546875" bestFit="1" customWidth="1"/>
    <col min="6171" max="6171" width="10.5703125" customWidth="1"/>
    <col min="6172" max="6172" width="9.140625" hidden="1"/>
    <col min="6173" max="6173" width="10.5703125" customWidth="1"/>
    <col min="6174" max="6174" width="25.5703125" customWidth="1"/>
    <col min="6175" max="6175" width="10.5703125" customWidth="1"/>
    <col min="6176" max="6176" width="25.5703125" customWidth="1"/>
    <col min="6177" max="6177" width="10.5703125" customWidth="1"/>
    <col min="6178" max="6178" width="25.5703125" customWidth="1"/>
    <col min="6179" max="6196" width="9.140625" hidden="1"/>
    <col min="6197" max="6197" width="10.5703125" customWidth="1"/>
    <col min="6198" max="6198" width="6.5703125" customWidth="1"/>
    <col min="6199" max="6199" width="10.5703125" customWidth="1"/>
    <col min="6200" max="6200" width="6.5703125" customWidth="1"/>
    <col min="6201" max="6201" width="10.5703125" customWidth="1"/>
    <col min="6202" max="6202" width="6.5703125" customWidth="1"/>
    <col min="6203" max="6203" width="10.5703125" customWidth="1"/>
    <col min="6204" max="6204" width="6.5703125" customWidth="1"/>
    <col min="6205" max="6205" width="10.5703125" customWidth="1"/>
    <col min="6206" max="6206" width="6.5703125" customWidth="1"/>
    <col min="6207" max="6207" width="1.5703125" customWidth="1"/>
    <col min="6208" max="6412" width="9.140625" hidden="1"/>
    <col min="6413" max="6413" width="2.140625" customWidth="1"/>
    <col min="6414" max="6414" width="7.5703125" customWidth="1"/>
    <col min="6415" max="6415" width="20.5703125" customWidth="1"/>
    <col min="6416" max="6416" width="10.5703125" customWidth="1"/>
    <col min="6417" max="6417" width="20.5703125" customWidth="1"/>
    <col min="6418" max="6418" width="13.5703125" customWidth="1"/>
    <col min="6419" max="6419" width="25.5703125" customWidth="1"/>
    <col min="6420" max="6420" width="13.5703125" customWidth="1"/>
    <col min="6421" max="6421" width="25.5703125" customWidth="1"/>
    <col min="6422" max="6422" width="10.5703125" customWidth="1"/>
    <col min="6423" max="6423" width="12.5703125" customWidth="1"/>
    <col min="6424" max="6424" width="10.5703125" customWidth="1"/>
    <col min="6425" max="6426" width="12.85546875" bestFit="1" customWidth="1"/>
    <col min="6427" max="6427" width="10.5703125" customWidth="1"/>
    <col min="6428" max="6428" width="9.140625" hidden="1"/>
    <col min="6429" max="6429" width="10.5703125" customWidth="1"/>
    <col min="6430" max="6430" width="25.5703125" customWidth="1"/>
    <col min="6431" max="6431" width="10.5703125" customWidth="1"/>
    <col min="6432" max="6432" width="25.5703125" customWidth="1"/>
    <col min="6433" max="6433" width="10.5703125" customWidth="1"/>
    <col min="6434" max="6434" width="25.5703125" customWidth="1"/>
    <col min="6435" max="6452" width="9.140625" hidden="1"/>
    <col min="6453" max="6453" width="10.5703125" customWidth="1"/>
    <col min="6454" max="6454" width="6.5703125" customWidth="1"/>
    <col min="6455" max="6455" width="10.5703125" customWidth="1"/>
    <col min="6456" max="6456" width="6.5703125" customWidth="1"/>
    <col min="6457" max="6457" width="10.5703125" customWidth="1"/>
    <col min="6458" max="6458" width="6.5703125" customWidth="1"/>
    <col min="6459" max="6459" width="10.5703125" customWidth="1"/>
    <col min="6460" max="6460" width="6.5703125" customWidth="1"/>
    <col min="6461" max="6461" width="10.5703125" customWidth="1"/>
    <col min="6462" max="6462" width="6.5703125" customWidth="1"/>
    <col min="6463" max="6463" width="1.5703125" customWidth="1"/>
    <col min="6464" max="6668" width="9.140625" hidden="1"/>
    <col min="6669" max="6669" width="2.140625" customWidth="1"/>
    <col min="6670" max="6670" width="7.5703125" customWidth="1"/>
    <col min="6671" max="6671" width="20.5703125" customWidth="1"/>
    <col min="6672" max="6672" width="10.5703125" customWidth="1"/>
    <col min="6673" max="6673" width="20.5703125" customWidth="1"/>
    <col min="6674" max="6674" width="13.5703125" customWidth="1"/>
    <col min="6675" max="6675" width="25.5703125" customWidth="1"/>
    <col min="6676" max="6676" width="13.5703125" customWidth="1"/>
    <col min="6677" max="6677" width="25.5703125" customWidth="1"/>
    <col min="6678" max="6678" width="10.5703125" customWidth="1"/>
    <col min="6679" max="6679" width="12.5703125" customWidth="1"/>
    <col min="6680" max="6680" width="10.5703125" customWidth="1"/>
    <col min="6681" max="6682" width="12.85546875" bestFit="1" customWidth="1"/>
    <col min="6683" max="6683" width="10.5703125" customWidth="1"/>
    <col min="6684" max="6684" width="9.140625" hidden="1"/>
    <col min="6685" max="6685" width="10.5703125" customWidth="1"/>
    <col min="6686" max="6686" width="25.5703125" customWidth="1"/>
    <col min="6687" max="6687" width="10.5703125" customWidth="1"/>
    <col min="6688" max="6688" width="25.5703125" customWidth="1"/>
    <col min="6689" max="6689" width="10.5703125" customWidth="1"/>
    <col min="6690" max="6690" width="25.5703125" customWidth="1"/>
    <col min="6691" max="6708" width="9.140625" hidden="1"/>
    <col min="6709" max="6709" width="10.5703125" customWidth="1"/>
    <col min="6710" max="6710" width="6.5703125" customWidth="1"/>
    <col min="6711" max="6711" width="10.5703125" customWidth="1"/>
    <col min="6712" max="6712" width="6.5703125" customWidth="1"/>
    <col min="6713" max="6713" width="10.5703125" customWidth="1"/>
    <col min="6714" max="6714" width="6.5703125" customWidth="1"/>
    <col min="6715" max="6715" width="10.5703125" customWidth="1"/>
    <col min="6716" max="6716" width="6.5703125" customWidth="1"/>
    <col min="6717" max="6717" width="10.5703125" customWidth="1"/>
    <col min="6718" max="6718" width="6.5703125" customWidth="1"/>
    <col min="6719" max="6719" width="1.5703125" customWidth="1"/>
    <col min="6720" max="6924" width="9.140625" hidden="1"/>
    <col min="6925" max="6925" width="2.140625" customWidth="1"/>
    <col min="6926" max="6926" width="7.5703125" customWidth="1"/>
    <col min="6927" max="6927" width="20.5703125" customWidth="1"/>
    <col min="6928" max="6928" width="10.5703125" customWidth="1"/>
    <col min="6929" max="6929" width="20.5703125" customWidth="1"/>
    <col min="6930" max="6930" width="13.5703125" customWidth="1"/>
    <col min="6931" max="6931" width="25.5703125" customWidth="1"/>
    <col min="6932" max="6932" width="13.5703125" customWidth="1"/>
    <col min="6933" max="6933" width="25.5703125" customWidth="1"/>
    <col min="6934" max="6934" width="10.5703125" customWidth="1"/>
    <col min="6935" max="6935" width="12.5703125" customWidth="1"/>
    <col min="6936" max="6936" width="10.5703125" customWidth="1"/>
    <col min="6937" max="6938" width="12.85546875" bestFit="1" customWidth="1"/>
    <col min="6939" max="6939" width="10.5703125" customWidth="1"/>
    <col min="6940" max="6940" width="9.140625" hidden="1"/>
    <col min="6941" max="6941" width="10.5703125" customWidth="1"/>
    <col min="6942" max="6942" width="25.5703125" customWidth="1"/>
    <col min="6943" max="6943" width="10.5703125" customWidth="1"/>
    <col min="6944" max="6944" width="25.5703125" customWidth="1"/>
    <col min="6945" max="6945" width="10.5703125" customWidth="1"/>
    <col min="6946" max="6946" width="25.5703125" customWidth="1"/>
    <col min="6947" max="6964" width="9.140625" hidden="1"/>
    <col min="6965" max="6965" width="10.5703125" customWidth="1"/>
    <col min="6966" max="6966" width="6.5703125" customWidth="1"/>
    <col min="6967" max="6967" width="10.5703125" customWidth="1"/>
    <col min="6968" max="6968" width="6.5703125" customWidth="1"/>
    <col min="6969" max="6969" width="10.5703125" customWidth="1"/>
    <col min="6970" max="6970" width="6.5703125" customWidth="1"/>
    <col min="6971" max="6971" width="10.5703125" customWidth="1"/>
    <col min="6972" max="6972" width="6.5703125" customWidth="1"/>
    <col min="6973" max="6973" width="10.5703125" customWidth="1"/>
    <col min="6974" max="6974" width="6.5703125" customWidth="1"/>
    <col min="6975" max="6975" width="1.5703125" customWidth="1"/>
    <col min="6976" max="7180" width="9.140625" hidden="1"/>
    <col min="7181" max="7181" width="2.140625" customWidth="1"/>
    <col min="7182" max="7182" width="7.5703125" customWidth="1"/>
    <col min="7183" max="7183" width="20.5703125" customWidth="1"/>
    <col min="7184" max="7184" width="10.5703125" customWidth="1"/>
    <col min="7185" max="7185" width="20.5703125" customWidth="1"/>
    <col min="7186" max="7186" width="13.5703125" customWidth="1"/>
    <col min="7187" max="7187" width="25.5703125" customWidth="1"/>
    <col min="7188" max="7188" width="13.5703125" customWidth="1"/>
    <col min="7189" max="7189" width="25.5703125" customWidth="1"/>
    <col min="7190" max="7190" width="10.5703125" customWidth="1"/>
    <col min="7191" max="7191" width="12.5703125" customWidth="1"/>
    <col min="7192" max="7192" width="10.5703125" customWidth="1"/>
    <col min="7193" max="7194" width="12.85546875" bestFit="1" customWidth="1"/>
    <col min="7195" max="7195" width="10.5703125" customWidth="1"/>
    <col min="7196" max="7196" width="9.140625" hidden="1"/>
    <col min="7197" max="7197" width="10.5703125" customWidth="1"/>
    <col min="7198" max="7198" width="25.5703125" customWidth="1"/>
    <col min="7199" max="7199" width="10.5703125" customWidth="1"/>
    <col min="7200" max="7200" width="25.5703125" customWidth="1"/>
    <col min="7201" max="7201" width="10.5703125" customWidth="1"/>
    <col min="7202" max="7202" width="25.5703125" customWidth="1"/>
    <col min="7203" max="7220" width="9.140625" hidden="1"/>
    <col min="7221" max="7221" width="10.5703125" customWidth="1"/>
    <col min="7222" max="7222" width="6.5703125" customWidth="1"/>
    <col min="7223" max="7223" width="10.5703125" customWidth="1"/>
    <col min="7224" max="7224" width="6.5703125" customWidth="1"/>
    <col min="7225" max="7225" width="10.5703125" customWidth="1"/>
    <col min="7226" max="7226" width="6.5703125" customWidth="1"/>
    <col min="7227" max="7227" width="10.5703125" customWidth="1"/>
    <col min="7228" max="7228" width="6.5703125" customWidth="1"/>
    <col min="7229" max="7229" width="10.5703125" customWidth="1"/>
    <col min="7230" max="7230" width="6.5703125" customWidth="1"/>
    <col min="7231" max="7231" width="1.5703125" customWidth="1"/>
    <col min="7232" max="7436" width="9.140625" hidden="1"/>
    <col min="7437" max="7437" width="2.140625" customWidth="1"/>
    <col min="7438" max="7438" width="7.5703125" customWidth="1"/>
    <col min="7439" max="7439" width="20.5703125" customWidth="1"/>
    <col min="7440" max="7440" width="10.5703125" customWidth="1"/>
    <col min="7441" max="7441" width="20.5703125" customWidth="1"/>
    <col min="7442" max="7442" width="13.5703125" customWidth="1"/>
    <col min="7443" max="7443" width="25.5703125" customWidth="1"/>
    <col min="7444" max="7444" width="13.5703125" customWidth="1"/>
    <col min="7445" max="7445" width="25.5703125" customWidth="1"/>
    <col min="7446" max="7446" width="10.5703125" customWidth="1"/>
    <col min="7447" max="7447" width="12.5703125" customWidth="1"/>
    <col min="7448" max="7448" width="10.5703125" customWidth="1"/>
    <col min="7449" max="7450" width="12.85546875" bestFit="1" customWidth="1"/>
    <col min="7451" max="7451" width="10.5703125" customWidth="1"/>
    <col min="7452" max="7452" width="9.140625" hidden="1"/>
    <col min="7453" max="7453" width="10.5703125" customWidth="1"/>
    <col min="7454" max="7454" width="25.5703125" customWidth="1"/>
    <col min="7455" max="7455" width="10.5703125" customWidth="1"/>
    <col min="7456" max="7456" width="25.5703125" customWidth="1"/>
    <col min="7457" max="7457" width="10.5703125" customWidth="1"/>
    <col min="7458" max="7458" width="25.5703125" customWidth="1"/>
    <col min="7459" max="7476" width="9.140625" hidden="1"/>
    <col min="7477" max="7477" width="10.5703125" customWidth="1"/>
    <col min="7478" max="7478" width="6.5703125" customWidth="1"/>
    <col min="7479" max="7479" width="10.5703125" customWidth="1"/>
    <col min="7480" max="7480" width="6.5703125" customWidth="1"/>
    <col min="7481" max="7481" width="10.5703125" customWidth="1"/>
    <col min="7482" max="7482" width="6.5703125" customWidth="1"/>
    <col min="7483" max="7483" width="10.5703125" customWidth="1"/>
    <col min="7484" max="7484" width="6.5703125" customWidth="1"/>
    <col min="7485" max="7485" width="10.5703125" customWidth="1"/>
    <col min="7486" max="7486" width="6.5703125" customWidth="1"/>
    <col min="7487" max="7487" width="1.5703125" customWidth="1"/>
    <col min="7488" max="7692" width="9.140625" hidden="1"/>
    <col min="7693" max="7693" width="2.140625" customWidth="1"/>
    <col min="7694" max="7694" width="7.5703125" customWidth="1"/>
    <col min="7695" max="7695" width="20.5703125" customWidth="1"/>
    <col min="7696" max="7696" width="10.5703125" customWidth="1"/>
    <col min="7697" max="7697" width="20.5703125" customWidth="1"/>
    <col min="7698" max="7698" width="13.5703125" customWidth="1"/>
    <col min="7699" max="7699" width="25.5703125" customWidth="1"/>
    <col min="7700" max="7700" width="13.5703125" customWidth="1"/>
    <col min="7701" max="7701" width="25.5703125" customWidth="1"/>
    <col min="7702" max="7702" width="10.5703125" customWidth="1"/>
    <col min="7703" max="7703" width="12.5703125" customWidth="1"/>
    <col min="7704" max="7704" width="10.5703125" customWidth="1"/>
    <col min="7705" max="7706" width="12.85546875" bestFit="1" customWidth="1"/>
    <col min="7707" max="7707" width="10.5703125" customWidth="1"/>
    <col min="7708" max="7708" width="9.140625" hidden="1"/>
    <col min="7709" max="7709" width="10.5703125" customWidth="1"/>
    <col min="7710" max="7710" width="25.5703125" customWidth="1"/>
    <col min="7711" max="7711" width="10.5703125" customWidth="1"/>
    <col min="7712" max="7712" width="25.5703125" customWidth="1"/>
    <col min="7713" max="7713" width="10.5703125" customWidth="1"/>
    <col min="7714" max="7714" width="25.5703125" customWidth="1"/>
    <col min="7715" max="7732" width="9.140625" hidden="1"/>
    <col min="7733" max="7733" width="10.5703125" customWidth="1"/>
    <col min="7734" max="7734" width="6.5703125" customWidth="1"/>
    <col min="7735" max="7735" width="10.5703125" customWidth="1"/>
    <col min="7736" max="7736" width="6.5703125" customWidth="1"/>
    <col min="7737" max="7737" width="10.5703125" customWidth="1"/>
    <col min="7738" max="7738" width="6.5703125" customWidth="1"/>
    <col min="7739" max="7739" width="10.5703125" customWidth="1"/>
    <col min="7740" max="7740" width="6.5703125" customWidth="1"/>
    <col min="7741" max="7741" width="10.5703125" customWidth="1"/>
    <col min="7742" max="7742" width="6.5703125" customWidth="1"/>
    <col min="7743" max="7743" width="1.5703125" customWidth="1"/>
    <col min="7744" max="7948" width="9.140625" hidden="1"/>
    <col min="7949" max="7949" width="2.140625" customWidth="1"/>
    <col min="7950" max="7950" width="7.5703125" customWidth="1"/>
    <col min="7951" max="7951" width="20.5703125" customWidth="1"/>
    <col min="7952" max="7952" width="10.5703125" customWidth="1"/>
    <col min="7953" max="7953" width="20.5703125" customWidth="1"/>
    <col min="7954" max="7954" width="13.5703125" customWidth="1"/>
    <col min="7955" max="7955" width="25.5703125" customWidth="1"/>
    <col min="7956" max="7956" width="13.5703125" customWidth="1"/>
    <col min="7957" max="7957" width="25.5703125" customWidth="1"/>
    <col min="7958" max="7958" width="10.5703125" customWidth="1"/>
    <col min="7959" max="7959" width="12.5703125" customWidth="1"/>
    <col min="7960" max="7960" width="10.5703125" customWidth="1"/>
    <col min="7961" max="7962" width="12.85546875" bestFit="1" customWidth="1"/>
    <col min="7963" max="7963" width="10.5703125" customWidth="1"/>
    <col min="7964" max="7964" width="9.140625" hidden="1"/>
    <col min="7965" max="7965" width="10.5703125" customWidth="1"/>
    <col min="7966" max="7966" width="25.5703125" customWidth="1"/>
    <col min="7967" max="7967" width="10.5703125" customWidth="1"/>
    <col min="7968" max="7968" width="25.5703125" customWidth="1"/>
    <col min="7969" max="7969" width="10.5703125" customWidth="1"/>
    <col min="7970" max="7970" width="25.5703125" customWidth="1"/>
    <col min="7971" max="7988" width="9.140625" hidden="1"/>
    <col min="7989" max="7989" width="10.5703125" customWidth="1"/>
    <col min="7990" max="7990" width="6.5703125" customWidth="1"/>
    <col min="7991" max="7991" width="10.5703125" customWidth="1"/>
    <col min="7992" max="7992" width="6.5703125" customWidth="1"/>
    <col min="7993" max="7993" width="10.5703125" customWidth="1"/>
    <col min="7994" max="7994" width="6.5703125" customWidth="1"/>
    <col min="7995" max="7995" width="10.5703125" customWidth="1"/>
    <col min="7996" max="7996" width="6.5703125" customWidth="1"/>
    <col min="7997" max="7997" width="10.5703125" customWidth="1"/>
    <col min="7998" max="7998" width="6.5703125" customWidth="1"/>
    <col min="7999" max="7999" width="1.5703125" customWidth="1"/>
    <col min="8000" max="8204" width="9.140625" hidden="1"/>
    <col min="8205" max="8205" width="2.140625" customWidth="1"/>
    <col min="8206" max="8206" width="7.5703125" customWidth="1"/>
    <col min="8207" max="8207" width="20.5703125" customWidth="1"/>
    <col min="8208" max="8208" width="10.5703125" customWidth="1"/>
    <col min="8209" max="8209" width="20.5703125" customWidth="1"/>
    <col min="8210" max="8210" width="13.5703125" customWidth="1"/>
    <col min="8211" max="8211" width="25.5703125" customWidth="1"/>
    <col min="8212" max="8212" width="13.5703125" customWidth="1"/>
    <col min="8213" max="8213" width="25.5703125" customWidth="1"/>
    <col min="8214" max="8214" width="10.5703125" customWidth="1"/>
    <col min="8215" max="8215" width="12.5703125" customWidth="1"/>
    <col min="8216" max="8216" width="10.5703125" customWidth="1"/>
    <col min="8217" max="8218" width="12.85546875" bestFit="1" customWidth="1"/>
    <col min="8219" max="8219" width="10.5703125" customWidth="1"/>
    <col min="8220" max="8220" width="9.140625" hidden="1"/>
    <col min="8221" max="8221" width="10.5703125" customWidth="1"/>
    <col min="8222" max="8222" width="25.5703125" customWidth="1"/>
    <col min="8223" max="8223" width="10.5703125" customWidth="1"/>
    <col min="8224" max="8224" width="25.5703125" customWidth="1"/>
    <col min="8225" max="8225" width="10.5703125" customWidth="1"/>
    <col min="8226" max="8226" width="25.5703125" customWidth="1"/>
    <col min="8227" max="8244" width="9.140625" hidden="1"/>
    <col min="8245" max="8245" width="10.5703125" customWidth="1"/>
    <col min="8246" max="8246" width="6.5703125" customWidth="1"/>
    <col min="8247" max="8247" width="10.5703125" customWidth="1"/>
    <col min="8248" max="8248" width="6.5703125" customWidth="1"/>
    <col min="8249" max="8249" width="10.5703125" customWidth="1"/>
    <col min="8250" max="8250" width="6.5703125" customWidth="1"/>
    <col min="8251" max="8251" width="10.5703125" customWidth="1"/>
    <col min="8252" max="8252" width="6.5703125" customWidth="1"/>
    <col min="8253" max="8253" width="10.5703125" customWidth="1"/>
    <col min="8254" max="8254" width="6.5703125" customWidth="1"/>
    <col min="8255" max="8255" width="1.5703125" customWidth="1"/>
    <col min="8256" max="8460" width="9.140625" hidden="1"/>
    <col min="8461" max="8461" width="2.140625" customWidth="1"/>
    <col min="8462" max="8462" width="7.5703125" customWidth="1"/>
    <col min="8463" max="8463" width="20.5703125" customWidth="1"/>
    <col min="8464" max="8464" width="10.5703125" customWidth="1"/>
    <col min="8465" max="8465" width="20.5703125" customWidth="1"/>
    <col min="8466" max="8466" width="13.5703125" customWidth="1"/>
    <col min="8467" max="8467" width="25.5703125" customWidth="1"/>
    <col min="8468" max="8468" width="13.5703125" customWidth="1"/>
    <col min="8469" max="8469" width="25.5703125" customWidth="1"/>
    <col min="8470" max="8470" width="10.5703125" customWidth="1"/>
    <col min="8471" max="8471" width="12.5703125" customWidth="1"/>
    <col min="8472" max="8472" width="10.5703125" customWidth="1"/>
    <col min="8473" max="8474" width="12.85546875" bestFit="1" customWidth="1"/>
    <col min="8475" max="8475" width="10.5703125" customWidth="1"/>
    <col min="8476" max="8476" width="9.140625" hidden="1"/>
    <col min="8477" max="8477" width="10.5703125" customWidth="1"/>
    <col min="8478" max="8478" width="25.5703125" customWidth="1"/>
    <col min="8479" max="8479" width="10.5703125" customWidth="1"/>
    <col min="8480" max="8480" width="25.5703125" customWidth="1"/>
    <col min="8481" max="8481" width="10.5703125" customWidth="1"/>
    <col min="8482" max="8482" width="25.5703125" customWidth="1"/>
    <col min="8483" max="8500" width="9.140625" hidden="1"/>
    <col min="8501" max="8501" width="10.5703125" customWidth="1"/>
    <col min="8502" max="8502" width="6.5703125" customWidth="1"/>
    <col min="8503" max="8503" width="10.5703125" customWidth="1"/>
    <col min="8504" max="8504" width="6.5703125" customWidth="1"/>
    <col min="8505" max="8505" width="10.5703125" customWidth="1"/>
    <col min="8506" max="8506" width="6.5703125" customWidth="1"/>
    <col min="8507" max="8507" width="10.5703125" customWidth="1"/>
    <col min="8508" max="8508" width="6.5703125" customWidth="1"/>
    <col min="8509" max="8509" width="10.5703125" customWidth="1"/>
    <col min="8510" max="8510" width="6.5703125" customWidth="1"/>
    <col min="8511" max="8511" width="1.5703125" customWidth="1"/>
    <col min="8512" max="8716" width="9.140625" hidden="1"/>
    <col min="8717" max="8717" width="2.140625" customWidth="1"/>
    <col min="8718" max="8718" width="7.5703125" customWidth="1"/>
    <col min="8719" max="8719" width="20.5703125" customWidth="1"/>
    <col min="8720" max="8720" width="10.5703125" customWidth="1"/>
    <col min="8721" max="8721" width="20.5703125" customWidth="1"/>
    <col min="8722" max="8722" width="13.5703125" customWidth="1"/>
    <col min="8723" max="8723" width="25.5703125" customWidth="1"/>
    <col min="8724" max="8724" width="13.5703125" customWidth="1"/>
    <col min="8725" max="8725" width="25.5703125" customWidth="1"/>
    <col min="8726" max="8726" width="10.5703125" customWidth="1"/>
    <col min="8727" max="8727" width="12.5703125" customWidth="1"/>
    <col min="8728" max="8728" width="10.5703125" customWidth="1"/>
    <col min="8729" max="8730" width="12.85546875" bestFit="1" customWidth="1"/>
    <col min="8731" max="8731" width="10.5703125" customWidth="1"/>
    <col min="8732" max="8732" width="9.140625" hidden="1"/>
    <col min="8733" max="8733" width="10.5703125" customWidth="1"/>
    <col min="8734" max="8734" width="25.5703125" customWidth="1"/>
    <col min="8735" max="8735" width="10.5703125" customWidth="1"/>
    <col min="8736" max="8736" width="25.5703125" customWidth="1"/>
    <col min="8737" max="8737" width="10.5703125" customWidth="1"/>
    <col min="8738" max="8738" width="25.5703125" customWidth="1"/>
    <col min="8739" max="8756" width="9.140625" hidden="1"/>
    <col min="8757" max="8757" width="10.5703125" customWidth="1"/>
    <col min="8758" max="8758" width="6.5703125" customWidth="1"/>
    <col min="8759" max="8759" width="10.5703125" customWidth="1"/>
    <col min="8760" max="8760" width="6.5703125" customWidth="1"/>
    <col min="8761" max="8761" width="10.5703125" customWidth="1"/>
    <col min="8762" max="8762" width="6.5703125" customWidth="1"/>
    <col min="8763" max="8763" width="10.5703125" customWidth="1"/>
    <col min="8764" max="8764" width="6.5703125" customWidth="1"/>
    <col min="8765" max="8765" width="10.5703125" customWidth="1"/>
    <col min="8766" max="8766" width="6.5703125" customWidth="1"/>
    <col min="8767" max="8767" width="1.5703125" customWidth="1"/>
    <col min="8768" max="8972" width="9.140625" hidden="1"/>
    <col min="8973" max="8973" width="2.140625" customWidth="1"/>
    <col min="8974" max="8974" width="7.5703125" customWidth="1"/>
    <col min="8975" max="8975" width="20.5703125" customWidth="1"/>
    <col min="8976" max="8976" width="10.5703125" customWidth="1"/>
    <col min="8977" max="8977" width="20.5703125" customWidth="1"/>
    <col min="8978" max="8978" width="13.5703125" customWidth="1"/>
    <col min="8979" max="8979" width="25.5703125" customWidth="1"/>
    <col min="8980" max="8980" width="13.5703125" customWidth="1"/>
    <col min="8981" max="8981" width="25.5703125" customWidth="1"/>
    <col min="8982" max="8982" width="10.5703125" customWidth="1"/>
    <col min="8983" max="8983" width="12.5703125" customWidth="1"/>
    <col min="8984" max="8984" width="10.5703125" customWidth="1"/>
    <col min="8985" max="8986" width="12.85546875" bestFit="1" customWidth="1"/>
    <col min="8987" max="8987" width="10.5703125" customWidth="1"/>
    <col min="8988" max="8988" width="9.140625" hidden="1"/>
    <col min="8989" max="8989" width="10.5703125" customWidth="1"/>
    <col min="8990" max="8990" width="25.5703125" customWidth="1"/>
    <col min="8991" max="8991" width="10.5703125" customWidth="1"/>
    <col min="8992" max="8992" width="25.5703125" customWidth="1"/>
    <col min="8993" max="8993" width="10.5703125" customWidth="1"/>
    <col min="8994" max="8994" width="25.5703125" customWidth="1"/>
    <col min="8995" max="9012" width="9.140625" hidden="1"/>
    <col min="9013" max="9013" width="10.5703125" customWidth="1"/>
    <col min="9014" max="9014" width="6.5703125" customWidth="1"/>
    <col min="9015" max="9015" width="10.5703125" customWidth="1"/>
    <col min="9016" max="9016" width="6.5703125" customWidth="1"/>
    <col min="9017" max="9017" width="10.5703125" customWidth="1"/>
    <col min="9018" max="9018" width="6.5703125" customWidth="1"/>
    <col min="9019" max="9019" width="10.5703125" customWidth="1"/>
    <col min="9020" max="9020" width="6.5703125" customWidth="1"/>
    <col min="9021" max="9021" width="10.5703125" customWidth="1"/>
    <col min="9022" max="9022" width="6.5703125" customWidth="1"/>
    <col min="9023" max="9023" width="1.5703125" customWidth="1"/>
    <col min="9024" max="9228" width="9.140625" hidden="1"/>
    <col min="9229" max="9229" width="2.140625" customWidth="1"/>
    <col min="9230" max="9230" width="7.5703125" customWidth="1"/>
    <col min="9231" max="9231" width="20.5703125" customWidth="1"/>
    <col min="9232" max="9232" width="10.5703125" customWidth="1"/>
    <col min="9233" max="9233" width="20.5703125" customWidth="1"/>
    <col min="9234" max="9234" width="13.5703125" customWidth="1"/>
    <col min="9235" max="9235" width="25.5703125" customWidth="1"/>
    <col min="9236" max="9236" width="13.5703125" customWidth="1"/>
    <col min="9237" max="9237" width="25.5703125" customWidth="1"/>
    <col min="9238" max="9238" width="10.5703125" customWidth="1"/>
    <col min="9239" max="9239" width="12.5703125" customWidth="1"/>
    <col min="9240" max="9240" width="10.5703125" customWidth="1"/>
    <col min="9241" max="9242" width="12.85546875" bestFit="1" customWidth="1"/>
    <col min="9243" max="9243" width="10.5703125" customWidth="1"/>
    <col min="9244" max="9244" width="9.140625" hidden="1"/>
    <col min="9245" max="9245" width="10.5703125" customWidth="1"/>
    <col min="9246" max="9246" width="25.5703125" customWidth="1"/>
    <col min="9247" max="9247" width="10.5703125" customWidth="1"/>
    <col min="9248" max="9248" width="25.5703125" customWidth="1"/>
    <col min="9249" max="9249" width="10.5703125" customWidth="1"/>
    <col min="9250" max="9250" width="25.5703125" customWidth="1"/>
    <col min="9251" max="9268" width="9.140625" hidden="1"/>
    <col min="9269" max="9269" width="10.5703125" customWidth="1"/>
    <col min="9270" max="9270" width="6.5703125" customWidth="1"/>
    <col min="9271" max="9271" width="10.5703125" customWidth="1"/>
    <col min="9272" max="9272" width="6.5703125" customWidth="1"/>
    <col min="9273" max="9273" width="10.5703125" customWidth="1"/>
    <col min="9274" max="9274" width="6.5703125" customWidth="1"/>
    <col min="9275" max="9275" width="10.5703125" customWidth="1"/>
    <col min="9276" max="9276" width="6.5703125" customWidth="1"/>
    <col min="9277" max="9277" width="10.5703125" customWidth="1"/>
    <col min="9278" max="9278" width="6.5703125" customWidth="1"/>
    <col min="9279" max="9279" width="1.5703125" customWidth="1"/>
    <col min="9280" max="9484" width="9.140625" hidden="1"/>
    <col min="9485" max="9485" width="2.140625" customWidth="1"/>
    <col min="9486" max="9486" width="7.5703125" customWidth="1"/>
    <col min="9487" max="9487" width="20.5703125" customWidth="1"/>
    <col min="9488" max="9488" width="10.5703125" customWidth="1"/>
    <col min="9489" max="9489" width="20.5703125" customWidth="1"/>
    <col min="9490" max="9490" width="13.5703125" customWidth="1"/>
    <col min="9491" max="9491" width="25.5703125" customWidth="1"/>
    <col min="9492" max="9492" width="13.5703125" customWidth="1"/>
    <col min="9493" max="9493" width="25.5703125" customWidth="1"/>
    <col min="9494" max="9494" width="10.5703125" customWidth="1"/>
    <col min="9495" max="9495" width="12.5703125" customWidth="1"/>
    <col min="9496" max="9496" width="10.5703125" customWidth="1"/>
    <col min="9497" max="9498" width="12.85546875" bestFit="1" customWidth="1"/>
    <col min="9499" max="9499" width="10.5703125" customWidth="1"/>
    <col min="9500" max="9500" width="9.140625" hidden="1"/>
    <col min="9501" max="9501" width="10.5703125" customWidth="1"/>
    <col min="9502" max="9502" width="25.5703125" customWidth="1"/>
    <col min="9503" max="9503" width="10.5703125" customWidth="1"/>
    <col min="9504" max="9504" width="25.5703125" customWidth="1"/>
    <col min="9505" max="9505" width="10.5703125" customWidth="1"/>
    <col min="9506" max="9506" width="25.5703125" customWidth="1"/>
    <col min="9507" max="9524" width="9.140625" hidden="1"/>
    <col min="9525" max="9525" width="10.5703125" customWidth="1"/>
    <col min="9526" max="9526" width="6.5703125" customWidth="1"/>
    <col min="9527" max="9527" width="10.5703125" customWidth="1"/>
    <col min="9528" max="9528" width="6.5703125" customWidth="1"/>
    <col min="9529" max="9529" width="10.5703125" customWidth="1"/>
    <col min="9530" max="9530" width="6.5703125" customWidth="1"/>
    <col min="9531" max="9531" width="10.5703125" customWidth="1"/>
    <col min="9532" max="9532" width="6.5703125" customWidth="1"/>
    <col min="9533" max="9533" width="10.5703125" customWidth="1"/>
    <col min="9534" max="9534" width="6.5703125" customWidth="1"/>
    <col min="9535" max="9535" width="1.5703125" customWidth="1"/>
    <col min="9536" max="9740" width="9.140625" hidden="1"/>
    <col min="9741" max="9741" width="2.140625" customWidth="1"/>
    <col min="9742" max="9742" width="7.5703125" customWidth="1"/>
    <col min="9743" max="9743" width="20.5703125" customWidth="1"/>
    <col min="9744" max="9744" width="10.5703125" customWidth="1"/>
    <col min="9745" max="9745" width="20.5703125" customWidth="1"/>
    <col min="9746" max="9746" width="13.5703125" customWidth="1"/>
    <col min="9747" max="9747" width="25.5703125" customWidth="1"/>
    <col min="9748" max="9748" width="13.5703125" customWidth="1"/>
    <col min="9749" max="9749" width="25.5703125" customWidth="1"/>
    <col min="9750" max="9750" width="10.5703125" customWidth="1"/>
    <col min="9751" max="9751" width="12.5703125" customWidth="1"/>
    <col min="9752" max="9752" width="10.5703125" customWidth="1"/>
    <col min="9753" max="9754" width="12.85546875" bestFit="1" customWidth="1"/>
    <col min="9755" max="9755" width="10.5703125" customWidth="1"/>
    <col min="9756" max="9756" width="9.140625" hidden="1"/>
    <col min="9757" max="9757" width="10.5703125" customWidth="1"/>
    <col min="9758" max="9758" width="25.5703125" customWidth="1"/>
    <col min="9759" max="9759" width="10.5703125" customWidth="1"/>
    <col min="9760" max="9760" width="25.5703125" customWidth="1"/>
    <col min="9761" max="9761" width="10.5703125" customWidth="1"/>
    <col min="9762" max="9762" width="25.5703125" customWidth="1"/>
    <col min="9763" max="9780" width="9.140625" hidden="1"/>
    <col min="9781" max="9781" width="10.5703125" customWidth="1"/>
    <col min="9782" max="9782" width="6.5703125" customWidth="1"/>
    <col min="9783" max="9783" width="10.5703125" customWidth="1"/>
    <col min="9784" max="9784" width="6.5703125" customWidth="1"/>
    <col min="9785" max="9785" width="10.5703125" customWidth="1"/>
    <col min="9786" max="9786" width="6.5703125" customWidth="1"/>
    <col min="9787" max="9787" width="10.5703125" customWidth="1"/>
    <col min="9788" max="9788" width="6.5703125" customWidth="1"/>
    <col min="9789" max="9789" width="10.5703125" customWidth="1"/>
    <col min="9790" max="9790" width="6.5703125" customWidth="1"/>
    <col min="9791" max="9791" width="1.5703125" customWidth="1"/>
    <col min="9792" max="9996" width="9.140625" hidden="1"/>
    <col min="9997" max="9997" width="2.140625" customWidth="1"/>
    <col min="9998" max="9998" width="7.5703125" customWidth="1"/>
    <col min="9999" max="9999" width="20.5703125" customWidth="1"/>
    <col min="10000" max="10000" width="10.5703125" customWidth="1"/>
    <col min="10001" max="10001" width="20.5703125" customWidth="1"/>
    <col min="10002" max="10002" width="13.5703125" customWidth="1"/>
    <col min="10003" max="10003" width="25.5703125" customWidth="1"/>
    <col min="10004" max="10004" width="13.5703125" customWidth="1"/>
    <col min="10005" max="10005" width="25.5703125" customWidth="1"/>
    <col min="10006" max="10006" width="10.5703125" customWidth="1"/>
    <col min="10007" max="10007" width="12.5703125" customWidth="1"/>
    <col min="10008" max="10008" width="10.5703125" customWidth="1"/>
    <col min="10009" max="10010" width="12.85546875" bestFit="1" customWidth="1"/>
    <col min="10011" max="10011" width="10.5703125" customWidth="1"/>
    <col min="10012" max="10012" width="9.140625" hidden="1"/>
    <col min="10013" max="10013" width="10.5703125" customWidth="1"/>
    <col min="10014" max="10014" width="25.5703125" customWidth="1"/>
    <col min="10015" max="10015" width="10.5703125" customWidth="1"/>
    <col min="10016" max="10016" width="25.5703125" customWidth="1"/>
    <col min="10017" max="10017" width="10.5703125" customWidth="1"/>
    <col min="10018" max="10018" width="25.5703125" customWidth="1"/>
    <col min="10019" max="10036" width="9.140625" hidden="1"/>
    <col min="10037" max="10037" width="10.5703125" customWidth="1"/>
    <col min="10038" max="10038" width="6.5703125" customWidth="1"/>
    <col min="10039" max="10039" width="10.5703125" customWidth="1"/>
    <col min="10040" max="10040" width="6.5703125" customWidth="1"/>
    <col min="10041" max="10041" width="10.5703125" customWidth="1"/>
    <col min="10042" max="10042" width="6.5703125" customWidth="1"/>
    <col min="10043" max="10043" width="10.5703125" customWidth="1"/>
    <col min="10044" max="10044" width="6.5703125" customWidth="1"/>
    <col min="10045" max="10045" width="10.5703125" customWidth="1"/>
    <col min="10046" max="10046" width="6.5703125" customWidth="1"/>
    <col min="10047" max="10047" width="1.5703125" customWidth="1"/>
    <col min="10048" max="10252" width="9.140625" hidden="1"/>
    <col min="10253" max="10253" width="2.140625" customWidth="1"/>
    <col min="10254" max="10254" width="7.5703125" customWidth="1"/>
    <col min="10255" max="10255" width="20.5703125" customWidth="1"/>
    <col min="10256" max="10256" width="10.5703125" customWidth="1"/>
    <col min="10257" max="10257" width="20.5703125" customWidth="1"/>
    <col min="10258" max="10258" width="13.5703125" customWidth="1"/>
    <col min="10259" max="10259" width="25.5703125" customWidth="1"/>
    <col min="10260" max="10260" width="13.5703125" customWidth="1"/>
    <col min="10261" max="10261" width="25.5703125" customWidth="1"/>
    <col min="10262" max="10262" width="10.5703125" customWidth="1"/>
    <col min="10263" max="10263" width="12.5703125" customWidth="1"/>
    <col min="10264" max="10264" width="10.5703125" customWidth="1"/>
    <col min="10265" max="10266" width="12.85546875" bestFit="1" customWidth="1"/>
    <col min="10267" max="10267" width="10.5703125" customWidth="1"/>
    <col min="10268" max="10268" width="9.140625" hidden="1"/>
    <col min="10269" max="10269" width="10.5703125" customWidth="1"/>
    <col min="10270" max="10270" width="25.5703125" customWidth="1"/>
    <col min="10271" max="10271" width="10.5703125" customWidth="1"/>
    <col min="10272" max="10272" width="25.5703125" customWidth="1"/>
    <col min="10273" max="10273" width="10.5703125" customWidth="1"/>
    <col min="10274" max="10274" width="25.5703125" customWidth="1"/>
    <col min="10275" max="10292" width="9.140625" hidden="1"/>
    <col min="10293" max="10293" width="10.5703125" customWidth="1"/>
    <col min="10294" max="10294" width="6.5703125" customWidth="1"/>
    <col min="10295" max="10295" width="10.5703125" customWidth="1"/>
    <col min="10296" max="10296" width="6.5703125" customWidth="1"/>
    <col min="10297" max="10297" width="10.5703125" customWidth="1"/>
    <col min="10298" max="10298" width="6.5703125" customWidth="1"/>
    <col min="10299" max="10299" width="10.5703125" customWidth="1"/>
    <col min="10300" max="10300" width="6.5703125" customWidth="1"/>
    <col min="10301" max="10301" width="10.5703125" customWidth="1"/>
    <col min="10302" max="10302" width="6.5703125" customWidth="1"/>
    <col min="10303" max="10303" width="1.5703125" customWidth="1"/>
    <col min="10304" max="10508" width="9.140625" hidden="1"/>
    <col min="10509" max="10509" width="2.140625" customWidth="1"/>
    <col min="10510" max="10510" width="7.5703125" customWidth="1"/>
    <col min="10511" max="10511" width="20.5703125" customWidth="1"/>
    <col min="10512" max="10512" width="10.5703125" customWidth="1"/>
    <col min="10513" max="10513" width="20.5703125" customWidth="1"/>
    <col min="10514" max="10514" width="13.5703125" customWidth="1"/>
    <col min="10515" max="10515" width="25.5703125" customWidth="1"/>
    <col min="10516" max="10516" width="13.5703125" customWidth="1"/>
    <col min="10517" max="10517" width="25.5703125" customWidth="1"/>
    <col min="10518" max="10518" width="10.5703125" customWidth="1"/>
    <col min="10519" max="10519" width="12.5703125" customWidth="1"/>
    <col min="10520" max="10520" width="10.5703125" customWidth="1"/>
    <col min="10521" max="10522" width="12.85546875" bestFit="1" customWidth="1"/>
    <col min="10523" max="10523" width="10.5703125" customWidth="1"/>
    <col min="10524" max="10524" width="9.140625" hidden="1"/>
    <col min="10525" max="10525" width="10.5703125" customWidth="1"/>
    <col min="10526" max="10526" width="25.5703125" customWidth="1"/>
    <col min="10527" max="10527" width="10.5703125" customWidth="1"/>
    <col min="10528" max="10528" width="25.5703125" customWidth="1"/>
    <col min="10529" max="10529" width="10.5703125" customWidth="1"/>
    <col min="10530" max="10530" width="25.5703125" customWidth="1"/>
    <col min="10531" max="10548" width="9.140625" hidden="1"/>
    <col min="10549" max="10549" width="10.5703125" customWidth="1"/>
    <col min="10550" max="10550" width="6.5703125" customWidth="1"/>
    <col min="10551" max="10551" width="10.5703125" customWidth="1"/>
    <col min="10552" max="10552" width="6.5703125" customWidth="1"/>
    <col min="10553" max="10553" width="10.5703125" customWidth="1"/>
    <col min="10554" max="10554" width="6.5703125" customWidth="1"/>
    <col min="10555" max="10555" width="10.5703125" customWidth="1"/>
    <col min="10556" max="10556" width="6.5703125" customWidth="1"/>
    <col min="10557" max="10557" width="10.5703125" customWidth="1"/>
    <col min="10558" max="10558" width="6.5703125" customWidth="1"/>
    <col min="10559" max="10559" width="1.5703125" customWidth="1"/>
    <col min="10560" max="10764" width="9.140625" hidden="1"/>
    <col min="10765" max="10765" width="2.140625" customWidth="1"/>
    <col min="10766" max="10766" width="7.5703125" customWidth="1"/>
    <col min="10767" max="10767" width="20.5703125" customWidth="1"/>
    <col min="10768" max="10768" width="10.5703125" customWidth="1"/>
    <col min="10769" max="10769" width="20.5703125" customWidth="1"/>
    <col min="10770" max="10770" width="13.5703125" customWidth="1"/>
    <col min="10771" max="10771" width="25.5703125" customWidth="1"/>
    <col min="10772" max="10772" width="13.5703125" customWidth="1"/>
    <col min="10773" max="10773" width="25.5703125" customWidth="1"/>
    <col min="10774" max="10774" width="10.5703125" customWidth="1"/>
    <col min="10775" max="10775" width="12.5703125" customWidth="1"/>
    <col min="10776" max="10776" width="10.5703125" customWidth="1"/>
    <col min="10777" max="10778" width="12.85546875" bestFit="1" customWidth="1"/>
    <col min="10779" max="10779" width="10.5703125" customWidth="1"/>
    <col min="10780" max="10780" width="9.140625" hidden="1"/>
    <col min="10781" max="10781" width="10.5703125" customWidth="1"/>
    <col min="10782" max="10782" width="25.5703125" customWidth="1"/>
    <col min="10783" max="10783" width="10.5703125" customWidth="1"/>
    <col min="10784" max="10784" width="25.5703125" customWidth="1"/>
    <col min="10785" max="10785" width="10.5703125" customWidth="1"/>
    <col min="10786" max="10786" width="25.5703125" customWidth="1"/>
    <col min="10787" max="10804" width="9.140625" hidden="1"/>
    <col min="10805" max="10805" width="10.5703125" customWidth="1"/>
    <col min="10806" max="10806" width="6.5703125" customWidth="1"/>
    <col min="10807" max="10807" width="10.5703125" customWidth="1"/>
    <col min="10808" max="10808" width="6.5703125" customWidth="1"/>
    <col min="10809" max="10809" width="10.5703125" customWidth="1"/>
    <col min="10810" max="10810" width="6.5703125" customWidth="1"/>
    <col min="10811" max="10811" width="10.5703125" customWidth="1"/>
    <col min="10812" max="10812" width="6.5703125" customWidth="1"/>
    <col min="10813" max="10813" width="10.5703125" customWidth="1"/>
    <col min="10814" max="10814" width="6.5703125" customWidth="1"/>
    <col min="10815" max="10815" width="1.5703125" customWidth="1"/>
    <col min="10816" max="11020" width="9.140625" hidden="1"/>
    <col min="11021" max="11021" width="2.140625" customWidth="1"/>
    <col min="11022" max="11022" width="7.5703125" customWidth="1"/>
    <col min="11023" max="11023" width="20.5703125" customWidth="1"/>
    <col min="11024" max="11024" width="10.5703125" customWidth="1"/>
    <col min="11025" max="11025" width="20.5703125" customWidth="1"/>
    <col min="11026" max="11026" width="13.5703125" customWidth="1"/>
    <col min="11027" max="11027" width="25.5703125" customWidth="1"/>
    <col min="11028" max="11028" width="13.5703125" customWidth="1"/>
    <col min="11029" max="11029" width="25.5703125" customWidth="1"/>
    <col min="11030" max="11030" width="10.5703125" customWidth="1"/>
    <col min="11031" max="11031" width="12.5703125" customWidth="1"/>
    <col min="11032" max="11032" width="10.5703125" customWidth="1"/>
    <col min="11033" max="11034" width="12.85546875" bestFit="1" customWidth="1"/>
    <col min="11035" max="11035" width="10.5703125" customWidth="1"/>
    <col min="11036" max="11036" width="9.140625" hidden="1"/>
    <col min="11037" max="11037" width="10.5703125" customWidth="1"/>
    <col min="11038" max="11038" width="25.5703125" customWidth="1"/>
    <col min="11039" max="11039" width="10.5703125" customWidth="1"/>
    <col min="11040" max="11040" width="25.5703125" customWidth="1"/>
    <col min="11041" max="11041" width="10.5703125" customWidth="1"/>
    <col min="11042" max="11042" width="25.5703125" customWidth="1"/>
    <col min="11043" max="11060" width="9.140625" hidden="1"/>
    <col min="11061" max="11061" width="10.5703125" customWidth="1"/>
    <col min="11062" max="11062" width="6.5703125" customWidth="1"/>
    <col min="11063" max="11063" width="10.5703125" customWidth="1"/>
    <col min="11064" max="11064" width="6.5703125" customWidth="1"/>
    <col min="11065" max="11065" width="10.5703125" customWidth="1"/>
    <col min="11066" max="11066" width="6.5703125" customWidth="1"/>
    <col min="11067" max="11067" width="10.5703125" customWidth="1"/>
    <col min="11068" max="11068" width="6.5703125" customWidth="1"/>
    <col min="11069" max="11069" width="10.5703125" customWidth="1"/>
    <col min="11070" max="11070" width="6.5703125" customWidth="1"/>
    <col min="11071" max="11071" width="1.5703125" customWidth="1"/>
    <col min="11072" max="11276" width="9.140625" hidden="1"/>
    <col min="11277" max="11277" width="2.140625" customWidth="1"/>
    <col min="11278" max="11278" width="7.5703125" customWidth="1"/>
    <col min="11279" max="11279" width="20.5703125" customWidth="1"/>
    <col min="11280" max="11280" width="10.5703125" customWidth="1"/>
    <col min="11281" max="11281" width="20.5703125" customWidth="1"/>
    <col min="11282" max="11282" width="13.5703125" customWidth="1"/>
    <col min="11283" max="11283" width="25.5703125" customWidth="1"/>
    <col min="11284" max="11284" width="13.5703125" customWidth="1"/>
    <col min="11285" max="11285" width="25.5703125" customWidth="1"/>
    <col min="11286" max="11286" width="10.5703125" customWidth="1"/>
    <col min="11287" max="11287" width="12.5703125" customWidth="1"/>
    <col min="11288" max="11288" width="10.5703125" customWidth="1"/>
    <col min="11289" max="11290" width="12.85546875" bestFit="1" customWidth="1"/>
    <col min="11291" max="11291" width="10.5703125" customWidth="1"/>
    <col min="11292" max="11292" width="9.140625" hidden="1"/>
    <col min="11293" max="11293" width="10.5703125" customWidth="1"/>
    <col min="11294" max="11294" width="25.5703125" customWidth="1"/>
    <col min="11295" max="11295" width="10.5703125" customWidth="1"/>
    <col min="11296" max="11296" width="25.5703125" customWidth="1"/>
    <col min="11297" max="11297" width="10.5703125" customWidth="1"/>
    <col min="11298" max="11298" width="25.5703125" customWidth="1"/>
    <col min="11299" max="11316" width="9.140625" hidden="1"/>
    <col min="11317" max="11317" width="10.5703125" customWidth="1"/>
    <col min="11318" max="11318" width="6.5703125" customWidth="1"/>
    <col min="11319" max="11319" width="10.5703125" customWidth="1"/>
    <col min="11320" max="11320" width="6.5703125" customWidth="1"/>
    <col min="11321" max="11321" width="10.5703125" customWidth="1"/>
    <col min="11322" max="11322" width="6.5703125" customWidth="1"/>
    <col min="11323" max="11323" width="10.5703125" customWidth="1"/>
    <col min="11324" max="11324" width="6.5703125" customWidth="1"/>
    <col min="11325" max="11325" width="10.5703125" customWidth="1"/>
    <col min="11326" max="11326" width="6.5703125" customWidth="1"/>
    <col min="11327" max="11327" width="1.5703125" customWidth="1"/>
    <col min="11328" max="11532" width="9.140625" hidden="1"/>
    <col min="11533" max="11533" width="2.140625" customWidth="1"/>
    <col min="11534" max="11534" width="7.5703125" customWidth="1"/>
    <col min="11535" max="11535" width="20.5703125" customWidth="1"/>
    <col min="11536" max="11536" width="10.5703125" customWidth="1"/>
    <col min="11537" max="11537" width="20.5703125" customWidth="1"/>
    <col min="11538" max="11538" width="13.5703125" customWidth="1"/>
    <col min="11539" max="11539" width="25.5703125" customWidth="1"/>
    <col min="11540" max="11540" width="13.5703125" customWidth="1"/>
    <col min="11541" max="11541" width="25.5703125" customWidth="1"/>
    <col min="11542" max="11542" width="10.5703125" customWidth="1"/>
    <col min="11543" max="11543" width="12.5703125" customWidth="1"/>
    <col min="11544" max="11544" width="10.5703125" customWidth="1"/>
    <col min="11545" max="11546" width="12.85546875" bestFit="1" customWidth="1"/>
    <col min="11547" max="11547" width="10.5703125" customWidth="1"/>
    <col min="11548" max="11548" width="9.140625" hidden="1"/>
    <col min="11549" max="11549" width="10.5703125" customWidth="1"/>
    <col min="11550" max="11550" width="25.5703125" customWidth="1"/>
    <col min="11551" max="11551" width="10.5703125" customWidth="1"/>
    <col min="11552" max="11552" width="25.5703125" customWidth="1"/>
    <col min="11553" max="11553" width="10.5703125" customWidth="1"/>
    <col min="11554" max="11554" width="25.5703125" customWidth="1"/>
    <col min="11555" max="11572" width="9.140625" hidden="1"/>
    <col min="11573" max="11573" width="10.5703125" customWidth="1"/>
    <col min="11574" max="11574" width="6.5703125" customWidth="1"/>
    <col min="11575" max="11575" width="10.5703125" customWidth="1"/>
    <col min="11576" max="11576" width="6.5703125" customWidth="1"/>
    <col min="11577" max="11577" width="10.5703125" customWidth="1"/>
    <col min="11578" max="11578" width="6.5703125" customWidth="1"/>
    <col min="11579" max="11579" width="10.5703125" customWidth="1"/>
    <col min="11580" max="11580" width="6.5703125" customWidth="1"/>
    <col min="11581" max="11581" width="10.5703125" customWidth="1"/>
    <col min="11582" max="11582" width="6.5703125" customWidth="1"/>
    <col min="11583" max="11583" width="1.5703125" customWidth="1"/>
    <col min="11584" max="11788" width="9.140625" hidden="1"/>
    <col min="11789" max="11789" width="2.140625" customWidth="1"/>
    <col min="11790" max="11790" width="7.5703125" customWidth="1"/>
    <col min="11791" max="11791" width="20.5703125" customWidth="1"/>
    <col min="11792" max="11792" width="10.5703125" customWidth="1"/>
    <col min="11793" max="11793" width="20.5703125" customWidth="1"/>
    <col min="11794" max="11794" width="13.5703125" customWidth="1"/>
    <col min="11795" max="11795" width="25.5703125" customWidth="1"/>
    <col min="11796" max="11796" width="13.5703125" customWidth="1"/>
    <col min="11797" max="11797" width="25.5703125" customWidth="1"/>
    <col min="11798" max="11798" width="10.5703125" customWidth="1"/>
    <col min="11799" max="11799" width="12.5703125" customWidth="1"/>
    <col min="11800" max="11800" width="10.5703125" customWidth="1"/>
    <col min="11801" max="11802" width="12.85546875" bestFit="1" customWidth="1"/>
    <col min="11803" max="11803" width="10.5703125" customWidth="1"/>
    <col min="11804" max="11804" width="9.140625" hidden="1"/>
    <col min="11805" max="11805" width="10.5703125" customWidth="1"/>
    <col min="11806" max="11806" width="25.5703125" customWidth="1"/>
    <col min="11807" max="11807" width="10.5703125" customWidth="1"/>
    <col min="11808" max="11808" width="25.5703125" customWidth="1"/>
    <col min="11809" max="11809" width="10.5703125" customWidth="1"/>
    <col min="11810" max="11810" width="25.5703125" customWidth="1"/>
    <col min="11811" max="11828" width="9.140625" hidden="1"/>
    <col min="11829" max="11829" width="10.5703125" customWidth="1"/>
    <col min="11830" max="11830" width="6.5703125" customWidth="1"/>
    <col min="11831" max="11831" width="10.5703125" customWidth="1"/>
    <col min="11832" max="11832" width="6.5703125" customWidth="1"/>
    <col min="11833" max="11833" width="10.5703125" customWidth="1"/>
    <col min="11834" max="11834" width="6.5703125" customWidth="1"/>
    <col min="11835" max="11835" width="10.5703125" customWidth="1"/>
    <col min="11836" max="11836" width="6.5703125" customWidth="1"/>
    <col min="11837" max="11837" width="10.5703125" customWidth="1"/>
    <col min="11838" max="11838" width="6.5703125" customWidth="1"/>
    <col min="11839" max="11839" width="1.5703125" customWidth="1"/>
    <col min="11840" max="12044" width="9.140625" hidden="1"/>
    <col min="12045" max="12045" width="2.140625" customWidth="1"/>
    <col min="12046" max="12046" width="7.5703125" customWidth="1"/>
    <col min="12047" max="12047" width="20.5703125" customWidth="1"/>
    <col min="12048" max="12048" width="10.5703125" customWidth="1"/>
    <col min="12049" max="12049" width="20.5703125" customWidth="1"/>
    <col min="12050" max="12050" width="13.5703125" customWidth="1"/>
    <col min="12051" max="12051" width="25.5703125" customWidth="1"/>
    <col min="12052" max="12052" width="13.5703125" customWidth="1"/>
    <col min="12053" max="12053" width="25.5703125" customWidth="1"/>
    <col min="12054" max="12054" width="10.5703125" customWidth="1"/>
    <col min="12055" max="12055" width="12.5703125" customWidth="1"/>
    <col min="12056" max="12056" width="10.5703125" customWidth="1"/>
    <col min="12057" max="12058" width="12.85546875" bestFit="1" customWidth="1"/>
    <col min="12059" max="12059" width="10.5703125" customWidth="1"/>
    <col min="12060" max="12060" width="9.140625" hidden="1"/>
    <col min="12061" max="12061" width="10.5703125" customWidth="1"/>
    <col min="12062" max="12062" width="25.5703125" customWidth="1"/>
    <col min="12063" max="12063" width="10.5703125" customWidth="1"/>
    <col min="12064" max="12064" width="25.5703125" customWidth="1"/>
    <col min="12065" max="12065" width="10.5703125" customWidth="1"/>
    <col min="12066" max="12066" width="25.5703125" customWidth="1"/>
    <col min="12067" max="12084" width="9.140625" hidden="1"/>
    <col min="12085" max="12085" width="10.5703125" customWidth="1"/>
    <col min="12086" max="12086" width="6.5703125" customWidth="1"/>
    <col min="12087" max="12087" width="10.5703125" customWidth="1"/>
    <col min="12088" max="12088" width="6.5703125" customWidth="1"/>
    <col min="12089" max="12089" width="10.5703125" customWidth="1"/>
    <col min="12090" max="12090" width="6.5703125" customWidth="1"/>
    <col min="12091" max="12091" width="10.5703125" customWidth="1"/>
    <col min="12092" max="12092" width="6.5703125" customWidth="1"/>
    <col min="12093" max="12093" width="10.5703125" customWidth="1"/>
    <col min="12094" max="12094" width="6.5703125" customWidth="1"/>
    <col min="12095" max="12095" width="1.5703125" customWidth="1"/>
    <col min="12096" max="12300" width="9.140625" hidden="1"/>
    <col min="12301" max="12301" width="2.140625" customWidth="1"/>
    <col min="12302" max="12302" width="7.5703125" customWidth="1"/>
    <col min="12303" max="12303" width="20.5703125" customWidth="1"/>
    <col min="12304" max="12304" width="10.5703125" customWidth="1"/>
    <col min="12305" max="12305" width="20.5703125" customWidth="1"/>
    <col min="12306" max="12306" width="13.5703125" customWidth="1"/>
    <col min="12307" max="12307" width="25.5703125" customWidth="1"/>
    <col min="12308" max="12308" width="13.5703125" customWidth="1"/>
    <col min="12309" max="12309" width="25.5703125" customWidth="1"/>
    <col min="12310" max="12310" width="10.5703125" customWidth="1"/>
    <col min="12311" max="12311" width="12.5703125" customWidth="1"/>
    <col min="12312" max="12312" width="10.5703125" customWidth="1"/>
    <col min="12313" max="12314" width="12.85546875" bestFit="1" customWidth="1"/>
    <col min="12315" max="12315" width="10.5703125" customWidth="1"/>
    <col min="12316" max="12316" width="9.140625" hidden="1"/>
    <col min="12317" max="12317" width="10.5703125" customWidth="1"/>
    <col min="12318" max="12318" width="25.5703125" customWidth="1"/>
    <col min="12319" max="12319" width="10.5703125" customWidth="1"/>
    <col min="12320" max="12320" width="25.5703125" customWidth="1"/>
    <col min="12321" max="12321" width="10.5703125" customWidth="1"/>
    <col min="12322" max="12322" width="25.5703125" customWidth="1"/>
    <col min="12323" max="12340" width="9.140625" hidden="1"/>
    <col min="12341" max="12341" width="10.5703125" customWidth="1"/>
    <col min="12342" max="12342" width="6.5703125" customWidth="1"/>
    <col min="12343" max="12343" width="10.5703125" customWidth="1"/>
    <col min="12344" max="12344" width="6.5703125" customWidth="1"/>
    <col min="12345" max="12345" width="10.5703125" customWidth="1"/>
    <col min="12346" max="12346" width="6.5703125" customWidth="1"/>
    <col min="12347" max="12347" width="10.5703125" customWidth="1"/>
    <col min="12348" max="12348" width="6.5703125" customWidth="1"/>
    <col min="12349" max="12349" width="10.5703125" customWidth="1"/>
    <col min="12350" max="12350" width="6.5703125" customWidth="1"/>
    <col min="12351" max="12351" width="1.5703125" customWidth="1"/>
    <col min="12352" max="12556" width="9.140625" hidden="1"/>
    <col min="12557" max="12557" width="2.140625" customWidth="1"/>
    <col min="12558" max="12558" width="7.5703125" customWidth="1"/>
    <col min="12559" max="12559" width="20.5703125" customWidth="1"/>
    <col min="12560" max="12560" width="10.5703125" customWidth="1"/>
    <col min="12561" max="12561" width="20.5703125" customWidth="1"/>
    <col min="12562" max="12562" width="13.5703125" customWidth="1"/>
    <col min="12563" max="12563" width="25.5703125" customWidth="1"/>
    <col min="12564" max="12564" width="13.5703125" customWidth="1"/>
    <col min="12565" max="12565" width="25.5703125" customWidth="1"/>
    <col min="12566" max="12566" width="10.5703125" customWidth="1"/>
    <col min="12567" max="12567" width="12.5703125" customWidth="1"/>
    <col min="12568" max="12568" width="10.5703125" customWidth="1"/>
    <col min="12569" max="12570" width="12.85546875" bestFit="1" customWidth="1"/>
    <col min="12571" max="12571" width="10.5703125" customWidth="1"/>
    <col min="12572" max="12572" width="9.140625" hidden="1"/>
    <col min="12573" max="12573" width="10.5703125" customWidth="1"/>
    <col min="12574" max="12574" width="25.5703125" customWidth="1"/>
    <col min="12575" max="12575" width="10.5703125" customWidth="1"/>
    <col min="12576" max="12576" width="25.5703125" customWidth="1"/>
    <col min="12577" max="12577" width="10.5703125" customWidth="1"/>
    <col min="12578" max="12578" width="25.5703125" customWidth="1"/>
    <col min="12579" max="12596" width="9.140625" hidden="1"/>
    <col min="12597" max="12597" width="10.5703125" customWidth="1"/>
    <col min="12598" max="12598" width="6.5703125" customWidth="1"/>
    <col min="12599" max="12599" width="10.5703125" customWidth="1"/>
    <col min="12600" max="12600" width="6.5703125" customWidth="1"/>
    <col min="12601" max="12601" width="10.5703125" customWidth="1"/>
    <col min="12602" max="12602" width="6.5703125" customWidth="1"/>
    <col min="12603" max="12603" width="10.5703125" customWidth="1"/>
    <col min="12604" max="12604" width="6.5703125" customWidth="1"/>
    <col min="12605" max="12605" width="10.5703125" customWidth="1"/>
    <col min="12606" max="12606" width="6.5703125" customWidth="1"/>
    <col min="12607" max="12607" width="1.5703125" customWidth="1"/>
    <col min="12608" max="12812" width="9.140625" hidden="1"/>
    <col min="12813" max="12813" width="2.140625" customWidth="1"/>
    <col min="12814" max="12814" width="7.5703125" customWidth="1"/>
    <col min="12815" max="12815" width="20.5703125" customWidth="1"/>
    <col min="12816" max="12816" width="10.5703125" customWidth="1"/>
    <col min="12817" max="12817" width="20.5703125" customWidth="1"/>
    <col min="12818" max="12818" width="13.5703125" customWidth="1"/>
    <col min="12819" max="12819" width="25.5703125" customWidth="1"/>
    <col min="12820" max="12820" width="13.5703125" customWidth="1"/>
    <col min="12821" max="12821" width="25.5703125" customWidth="1"/>
    <col min="12822" max="12822" width="10.5703125" customWidth="1"/>
    <col min="12823" max="12823" width="12.5703125" customWidth="1"/>
    <col min="12824" max="12824" width="10.5703125" customWidth="1"/>
    <col min="12825" max="12826" width="12.85546875" bestFit="1" customWidth="1"/>
    <col min="12827" max="12827" width="10.5703125" customWidth="1"/>
    <col min="12828" max="12828" width="9.140625" hidden="1"/>
    <col min="12829" max="12829" width="10.5703125" customWidth="1"/>
    <col min="12830" max="12830" width="25.5703125" customWidth="1"/>
    <col min="12831" max="12831" width="10.5703125" customWidth="1"/>
    <col min="12832" max="12832" width="25.5703125" customWidth="1"/>
    <col min="12833" max="12833" width="10.5703125" customWidth="1"/>
    <col min="12834" max="12834" width="25.5703125" customWidth="1"/>
    <col min="12835" max="12852" width="9.140625" hidden="1"/>
    <col min="12853" max="12853" width="10.5703125" customWidth="1"/>
    <col min="12854" max="12854" width="6.5703125" customWidth="1"/>
    <col min="12855" max="12855" width="10.5703125" customWidth="1"/>
    <col min="12856" max="12856" width="6.5703125" customWidth="1"/>
    <col min="12857" max="12857" width="10.5703125" customWidth="1"/>
    <col min="12858" max="12858" width="6.5703125" customWidth="1"/>
    <col min="12859" max="12859" width="10.5703125" customWidth="1"/>
    <col min="12860" max="12860" width="6.5703125" customWidth="1"/>
    <col min="12861" max="12861" width="10.5703125" customWidth="1"/>
    <col min="12862" max="12862" width="6.5703125" customWidth="1"/>
    <col min="12863" max="12863" width="1.5703125" customWidth="1"/>
    <col min="12864" max="13068" width="9.140625" hidden="1"/>
    <col min="13069" max="13069" width="2.140625" customWidth="1"/>
    <col min="13070" max="13070" width="7.5703125" customWidth="1"/>
    <col min="13071" max="13071" width="20.5703125" customWidth="1"/>
    <col min="13072" max="13072" width="10.5703125" customWidth="1"/>
    <col min="13073" max="13073" width="20.5703125" customWidth="1"/>
    <col min="13074" max="13074" width="13.5703125" customWidth="1"/>
    <col min="13075" max="13075" width="25.5703125" customWidth="1"/>
    <col min="13076" max="13076" width="13.5703125" customWidth="1"/>
    <col min="13077" max="13077" width="25.5703125" customWidth="1"/>
    <col min="13078" max="13078" width="10.5703125" customWidth="1"/>
    <col min="13079" max="13079" width="12.5703125" customWidth="1"/>
    <col min="13080" max="13080" width="10.5703125" customWidth="1"/>
    <col min="13081" max="13082" width="12.85546875" bestFit="1" customWidth="1"/>
    <col min="13083" max="13083" width="10.5703125" customWidth="1"/>
    <col min="13084" max="13084" width="9.140625" hidden="1"/>
    <col min="13085" max="13085" width="10.5703125" customWidth="1"/>
    <col min="13086" max="13086" width="25.5703125" customWidth="1"/>
    <col min="13087" max="13087" width="10.5703125" customWidth="1"/>
    <col min="13088" max="13088" width="25.5703125" customWidth="1"/>
    <col min="13089" max="13089" width="10.5703125" customWidth="1"/>
    <col min="13090" max="13090" width="25.5703125" customWidth="1"/>
    <col min="13091" max="13108" width="9.140625" hidden="1"/>
    <col min="13109" max="13109" width="10.5703125" customWidth="1"/>
    <col min="13110" max="13110" width="6.5703125" customWidth="1"/>
    <col min="13111" max="13111" width="10.5703125" customWidth="1"/>
    <col min="13112" max="13112" width="6.5703125" customWidth="1"/>
    <col min="13113" max="13113" width="10.5703125" customWidth="1"/>
    <col min="13114" max="13114" width="6.5703125" customWidth="1"/>
    <col min="13115" max="13115" width="10.5703125" customWidth="1"/>
    <col min="13116" max="13116" width="6.5703125" customWidth="1"/>
    <col min="13117" max="13117" width="10.5703125" customWidth="1"/>
    <col min="13118" max="13118" width="6.5703125" customWidth="1"/>
    <col min="13119" max="13119" width="1.5703125" customWidth="1"/>
    <col min="13120" max="13324" width="9.140625" hidden="1"/>
    <col min="13325" max="13325" width="2.140625" customWidth="1"/>
    <col min="13326" max="13326" width="7.5703125" customWidth="1"/>
    <col min="13327" max="13327" width="20.5703125" customWidth="1"/>
    <col min="13328" max="13328" width="10.5703125" customWidth="1"/>
    <col min="13329" max="13329" width="20.5703125" customWidth="1"/>
    <col min="13330" max="13330" width="13.5703125" customWidth="1"/>
    <col min="13331" max="13331" width="25.5703125" customWidth="1"/>
    <col min="13332" max="13332" width="13.5703125" customWidth="1"/>
    <col min="13333" max="13333" width="25.5703125" customWidth="1"/>
    <col min="13334" max="13334" width="10.5703125" customWidth="1"/>
    <col min="13335" max="13335" width="12.5703125" customWidth="1"/>
    <col min="13336" max="13336" width="10.5703125" customWidth="1"/>
    <col min="13337" max="13338" width="12.85546875" bestFit="1" customWidth="1"/>
    <col min="13339" max="13339" width="10.5703125" customWidth="1"/>
    <col min="13340" max="13340" width="9.140625" hidden="1"/>
    <col min="13341" max="13341" width="10.5703125" customWidth="1"/>
    <col min="13342" max="13342" width="25.5703125" customWidth="1"/>
    <col min="13343" max="13343" width="10.5703125" customWidth="1"/>
    <col min="13344" max="13344" width="25.5703125" customWidth="1"/>
    <col min="13345" max="13345" width="10.5703125" customWidth="1"/>
    <col min="13346" max="13346" width="25.5703125" customWidth="1"/>
    <col min="13347" max="13364" width="9.140625" hidden="1"/>
    <col min="13365" max="13365" width="10.5703125" customWidth="1"/>
    <col min="13366" max="13366" width="6.5703125" customWidth="1"/>
    <col min="13367" max="13367" width="10.5703125" customWidth="1"/>
    <col min="13368" max="13368" width="6.5703125" customWidth="1"/>
    <col min="13369" max="13369" width="10.5703125" customWidth="1"/>
    <col min="13370" max="13370" width="6.5703125" customWidth="1"/>
    <col min="13371" max="13371" width="10.5703125" customWidth="1"/>
    <col min="13372" max="13372" width="6.5703125" customWidth="1"/>
    <col min="13373" max="13373" width="10.5703125" customWidth="1"/>
    <col min="13374" max="13374" width="6.5703125" customWidth="1"/>
    <col min="13375" max="13375" width="1.5703125" customWidth="1"/>
    <col min="13376" max="13580" width="9.140625" hidden="1"/>
    <col min="13581" max="13581" width="2.140625" customWidth="1"/>
    <col min="13582" max="13582" width="7.5703125" customWidth="1"/>
    <col min="13583" max="13583" width="20.5703125" customWidth="1"/>
    <col min="13584" max="13584" width="10.5703125" customWidth="1"/>
    <col min="13585" max="13585" width="20.5703125" customWidth="1"/>
    <col min="13586" max="13586" width="13.5703125" customWidth="1"/>
    <col min="13587" max="13587" width="25.5703125" customWidth="1"/>
    <col min="13588" max="13588" width="13.5703125" customWidth="1"/>
    <col min="13589" max="13589" width="25.5703125" customWidth="1"/>
    <col min="13590" max="13590" width="10.5703125" customWidth="1"/>
    <col min="13591" max="13591" width="12.5703125" customWidth="1"/>
    <col min="13592" max="13592" width="10.5703125" customWidth="1"/>
    <col min="13593" max="13594" width="12.85546875" bestFit="1" customWidth="1"/>
    <col min="13595" max="13595" width="10.5703125" customWidth="1"/>
    <col min="13596" max="13596" width="9.140625" hidden="1"/>
    <col min="13597" max="13597" width="10.5703125" customWidth="1"/>
    <col min="13598" max="13598" width="25.5703125" customWidth="1"/>
    <col min="13599" max="13599" width="10.5703125" customWidth="1"/>
    <col min="13600" max="13600" width="25.5703125" customWidth="1"/>
    <col min="13601" max="13601" width="10.5703125" customWidth="1"/>
    <col min="13602" max="13602" width="25.5703125" customWidth="1"/>
    <col min="13603" max="13620" width="9.140625" hidden="1"/>
    <col min="13621" max="13621" width="10.5703125" customWidth="1"/>
    <col min="13622" max="13622" width="6.5703125" customWidth="1"/>
    <col min="13623" max="13623" width="10.5703125" customWidth="1"/>
    <col min="13624" max="13624" width="6.5703125" customWidth="1"/>
    <col min="13625" max="13625" width="10.5703125" customWidth="1"/>
    <col min="13626" max="13626" width="6.5703125" customWidth="1"/>
    <col min="13627" max="13627" width="10.5703125" customWidth="1"/>
    <col min="13628" max="13628" width="6.5703125" customWidth="1"/>
    <col min="13629" max="13629" width="10.5703125" customWidth="1"/>
    <col min="13630" max="13630" width="6.5703125" customWidth="1"/>
    <col min="13631" max="13631" width="1.5703125" customWidth="1"/>
    <col min="13632" max="13836" width="9.140625" hidden="1"/>
    <col min="13837" max="13837" width="2.140625" customWidth="1"/>
    <col min="13838" max="13838" width="7.5703125" customWidth="1"/>
    <col min="13839" max="13839" width="20.5703125" customWidth="1"/>
    <col min="13840" max="13840" width="10.5703125" customWidth="1"/>
    <col min="13841" max="13841" width="20.5703125" customWidth="1"/>
    <col min="13842" max="13842" width="13.5703125" customWidth="1"/>
    <col min="13843" max="13843" width="25.5703125" customWidth="1"/>
    <col min="13844" max="13844" width="13.5703125" customWidth="1"/>
    <col min="13845" max="13845" width="25.5703125" customWidth="1"/>
    <col min="13846" max="13846" width="10.5703125" customWidth="1"/>
    <col min="13847" max="13847" width="12.5703125" customWidth="1"/>
    <col min="13848" max="13848" width="10.5703125" customWidth="1"/>
    <col min="13849" max="13850" width="12.85546875" bestFit="1" customWidth="1"/>
    <col min="13851" max="13851" width="10.5703125" customWidth="1"/>
    <col min="13852" max="13852" width="9.140625" hidden="1"/>
    <col min="13853" max="13853" width="10.5703125" customWidth="1"/>
    <col min="13854" max="13854" width="25.5703125" customWidth="1"/>
    <col min="13855" max="13855" width="10.5703125" customWidth="1"/>
    <col min="13856" max="13856" width="25.5703125" customWidth="1"/>
    <col min="13857" max="13857" width="10.5703125" customWidth="1"/>
    <col min="13858" max="13858" width="25.5703125" customWidth="1"/>
    <col min="13859" max="13876" width="9.140625" hidden="1"/>
    <col min="13877" max="13877" width="10.5703125" customWidth="1"/>
    <col min="13878" max="13878" width="6.5703125" customWidth="1"/>
    <col min="13879" max="13879" width="10.5703125" customWidth="1"/>
    <col min="13880" max="13880" width="6.5703125" customWidth="1"/>
    <col min="13881" max="13881" width="10.5703125" customWidth="1"/>
    <col min="13882" max="13882" width="6.5703125" customWidth="1"/>
    <col min="13883" max="13883" width="10.5703125" customWidth="1"/>
    <col min="13884" max="13884" width="6.5703125" customWidth="1"/>
    <col min="13885" max="13885" width="10.5703125" customWidth="1"/>
    <col min="13886" max="13886" width="6.5703125" customWidth="1"/>
    <col min="13887" max="13887" width="1.5703125" customWidth="1"/>
    <col min="13888" max="14092" width="9.140625" hidden="1"/>
    <col min="14093" max="14093" width="2.140625" customWidth="1"/>
    <col min="14094" max="14094" width="7.5703125" customWidth="1"/>
    <col min="14095" max="14095" width="20.5703125" customWidth="1"/>
    <col min="14096" max="14096" width="10.5703125" customWidth="1"/>
    <col min="14097" max="14097" width="20.5703125" customWidth="1"/>
    <col min="14098" max="14098" width="13.5703125" customWidth="1"/>
    <col min="14099" max="14099" width="25.5703125" customWidth="1"/>
    <col min="14100" max="14100" width="13.5703125" customWidth="1"/>
    <col min="14101" max="14101" width="25.5703125" customWidth="1"/>
    <col min="14102" max="14102" width="10.5703125" customWidth="1"/>
    <col min="14103" max="14103" width="12.5703125" customWidth="1"/>
    <col min="14104" max="14104" width="10.5703125" customWidth="1"/>
    <col min="14105" max="14106" width="12.85546875" bestFit="1" customWidth="1"/>
    <col min="14107" max="14107" width="10.5703125" customWidth="1"/>
    <col min="14108" max="14108" width="9.140625" hidden="1"/>
    <col min="14109" max="14109" width="10.5703125" customWidth="1"/>
    <col min="14110" max="14110" width="25.5703125" customWidth="1"/>
    <col min="14111" max="14111" width="10.5703125" customWidth="1"/>
    <col min="14112" max="14112" width="25.5703125" customWidth="1"/>
    <col min="14113" max="14113" width="10.5703125" customWidth="1"/>
    <col min="14114" max="14114" width="25.5703125" customWidth="1"/>
    <col min="14115" max="14132" width="9.140625" hidden="1"/>
    <col min="14133" max="14133" width="10.5703125" customWidth="1"/>
    <col min="14134" max="14134" width="6.5703125" customWidth="1"/>
    <col min="14135" max="14135" width="10.5703125" customWidth="1"/>
    <col min="14136" max="14136" width="6.5703125" customWidth="1"/>
    <col min="14137" max="14137" width="10.5703125" customWidth="1"/>
    <col min="14138" max="14138" width="6.5703125" customWidth="1"/>
    <col min="14139" max="14139" width="10.5703125" customWidth="1"/>
    <col min="14140" max="14140" width="6.5703125" customWidth="1"/>
    <col min="14141" max="14141" width="10.5703125" customWidth="1"/>
    <col min="14142" max="14142" width="6.5703125" customWidth="1"/>
    <col min="14143" max="14143" width="1.5703125" customWidth="1"/>
    <col min="14144" max="14348" width="9.140625" hidden="1"/>
    <col min="14349" max="14349" width="2.140625" customWidth="1"/>
    <col min="14350" max="14350" width="7.5703125" customWidth="1"/>
    <col min="14351" max="14351" width="20.5703125" customWidth="1"/>
    <col min="14352" max="14352" width="10.5703125" customWidth="1"/>
    <col min="14353" max="14353" width="20.5703125" customWidth="1"/>
    <col min="14354" max="14354" width="13.5703125" customWidth="1"/>
    <col min="14355" max="14355" width="25.5703125" customWidth="1"/>
    <col min="14356" max="14356" width="13.5703125" customWidth="1"/>
    <col min="14357" max="14357" width="25.5703125" customWidth="1"/>
    <col min="14358" max="14358" width="10.5703125" customWidth="1"/>
    <col min="14359" max="14359" width="12.5703125" customWidth="1"/>
    <col min="14360" max="14360" width="10.5703125" customWidth="1"/>
    <col min="14361" max="14362" width="12.85546875" bestFit="1" customWidth="1"/>
    <col min="14363" max="14363" width="10.5703125" customWidth="1"/>
    <col min="14364" max="14364" width="9.140625" hidden="1"/>
    <col min="14365" max="14365" width="10.5703125" customWidth="1"/>
    <col min="14366" max="14366" width="25.5703125" customWidth="1"/>
    <col min="14367" max="14367" width="10.5703125" customWidth="1"/>
    <col min="14368" max="14368" width="25.5703125" customWidth="1"/>
    <col min="14369" max="14369" width="10.5703125" customWidth="1"/>
    <col min="14370" max="14370" width="25.5703125" customWidth="1"/>
    <col min="14371" max="14388" width="9.140625" hidden="1"/>
    <col min="14389" max="14389" width="10.5703125" customWidth="1"/>
    <col min="14390" max="14390" width="6.5703125" customWidth="1"/>
    <col min="14391" max="14391" width="10.5703125" customWidth="1"/>
    <col min="14392" max="14392" width="6.5703125" customWidth="1"/>
    <col min="14393" max="14393" width="10.5703125" customWidth="1"/>
    <col min="14394" max="14394" width="6.5703125" customWidth="1"/>
    <col min="14395" max="14395" width="10.5703125" customWidth="1"/>
    <col min="14396" max="14396" width="6.5703125" customWidth="1"/>
    <col min="14397" max="14397" width="10.5703125" customWidth="1"/>
    <col min="14398" max="14398" width="6.5703125" customWidth="1"/>
    <col min="14399" max="14399" width="1.5703125" customWidth="1"/>
    <col min="14400" max="14604" width="9.140625" hidden="1"/>
    <col min="14605" max="14605" width="2.140625" customWidth="1"/>
    <col min="14606" max="14606" width="7.5703125" customWidth="1"/>
    <col min="14607" max="14607" width="20.5703125" customWidth="1"/>
    <col min="14608" max="14608" width="10.5703125" customWidth="1"/>
    <col min="14609" max="14609" width="20.5703125" customWidth="1"/>
    <col min="14610" max="14610" width="13.5703125" customWidth="1"/>
    <col min="14611" max="14611" width="25.5703125" customWidth="1"/>
    <col min="14612" max="14612" width="13.5703125" customWidth="1"/>
    <col min="14613" max="14613" width="25.5703125" customWidth="1"/>
    <col min="14614" max="14614" width="10.5703125" customWidth="1"/>
    <col min="14615" max="14615" width="12.5703125" customWidth="1"/>
    <col min="14616" max="14616" width="10.5703125" customWidth="1"/>
    <col min="14617" max="14618" width="12.85546875" bestFit="1" customWidth="1"/>
    <col min="14619" max="14619" width="10.5703125" customWidth="1"/>
    <col min="14620" max="14620" width="9.140625" hidden="1"/>
    <col min="14621" max="14621" width="10.5703125" customWidth="1"/>
    <col min="14622" max="14622" width="25.5703125" customWidth="1"/>
    <col min="14623" max="14623" width="10.5703125" customWidth="1"/>
    <col min="14624" max="14624" width="25.5703125" customWidth="1"/>
    <col min="14625" max="14625" width="10.5703125" customWidth="1"/>
    <col min="14626" max="14626" width="25.5703125" customWidth="1"/>
    <col min="14627" max="14644" width="9.140625" hidden="1"/>
    <col min="14645" max="14645" width="10.5703125" customWidth="1"/>
    <col min="14646" max="14646" width="6.5703125" customWidth="1"/>
    <col min="14647" max="14647" width="10.5703125" customWidth="1"/>
    <col min="14648" max="14648" width="6.5703125" customWidth="1"/>
    <col min="14649" max="14649" width="10.5703125" customWidth="1"/>
    <col min="14650" max="14650" width="6.5703125" customWidth="1"/>
    <col min="14651" max="14651" width="10.5703125" customWidth="1"/>
    <col min="14652" max="14652" width="6.5703125" customWidth="1"/>
    <col min="14653" max="14653" width="10.5703125" customWidth="1"/>
    <col min="14654" max="14654" width="6.5703125" customWidth="1"/>
    <col min="14655" max="14655" width="1.5703125" customWidth="1"/>
    <col min="14656" max="14860" width="9.140625" hidden="1"/>
    <col min="14861" max="14861" width="2.140625" customWidth="1"/>
    <col min="14862" max="14862" width="7.5703125" customWidth="1"/>
    <col min="14863" max="14863" width="20.5703125" customWidth="1"/>
    <col min="14864" max="14864" width="10.5703125" customWidth="1"/>
    <col min="14865" max="14865" width="20.5703125" customWidth="1"/>
    <col min="14866" max="14866" width="13.5703125" customWidth="1"/>
    <col min="14867" max="14867" width="25.5703125" customWidth="1"/>
    <col min="14868" max="14868" width="13.5703125" customWidth="1"/>
    <col min="14869" max="14869" width="25.5703125" customWidth="1"/>
    <col min="14870" max="14870" width="10.5703125" customWidth="1"/>
    <col min="14871" max="14871" width="12.5703125" customWidth="1"/>
    <col min="14872" max="14872" width="10.5703125" customWidth="1"/>
    <col min="14873" max="14874" width="12.85546875" bestFit="1" customWidth="1"/>
    <col min="14875" max="14875" width="10.5703125" customWidth="1"/>
    <col min="14876" max="14876" width="9.140625" hidden="1"/>
    <col min="14877" max="14877" width="10.5703125" customWidth="1"/>
    <col min="14878" max="14878" width="25.5703125" customWidth="1"/>
    <col min="14879" max="14879" width="10.5703125" customWidth="1"/>
    <col min="14880" max="14880" width="25.5703125" customWidth="1"/>
    <col min="14881" max="14881" width="10.5703125" customWidth="1"/>
    <col min="14882" max="14882" width="25.5703125" customWidth="1"/>
    <col min="14883" max="14900" width="9.140625" hidden="1"/>
    <col min="14901" max="14901" width="10.5703125" customWidth="1"/>
    <col min="14902" max="14902" width="6.5703125" customWidth="1"/>
    <col min="14903" max="14903" width="10.5703125" customWidth="1"/>
    <col min="14904" max="14904" width="6.5703125" customWidth="1"/>
    <col min="14905" max="14905" width="10.5703125" customWidth="1"/>
    <col min="14906" max="14906" width="6.5703125" customWidth="1"/>
    <col min="14907" max="14907" width="10.5703125" customWidth="1"/>
    <col min="14908" max="14908" width="6.5703125" customWidth="1"/>
    <col min="14909" max="14909" width="10.5703125" customWidth="1"/>
    <col min="14910" max="14910" width="6.5703125" customWidth="1"/>
    <col min="14911" max="14911" width="1.5703125" customWidth="1"/>
    <col min="14912" max="15116" width="9.140625" hidden="1"/>
    <col min="15117" max="15117" width="2.140625" customWidth="1"/>
    <col min="15118" max="15118" width="7.5703125" customWidth="1"/>
    <col min="15119" max="15119" width="20.5703125" customWidth="1"/>
    <col min="15120" max="15120" width="10.5703125" customWidth="1"/>
    <col min="15121" max="15121" width="20.5703125" customWidth="1"/>
    <col min="15122" max="15122" width="13.5703125" customWidth="1"/>
    <col min="15123" max="15123" width="25.5703125" customWidth="1"/>
    <col min="15124" max="15124" width="13.5703125" customWidth="1"/>
    <col min="15125" max="15125" width="25.5703125" customWidth="1"/>
    <col min="15126" max="15126" width="10.5703125" customWidth="1"/>
    <col min="15127" max="15127" width="12.5703125" customWidth="1"/>
    <col min="15128" max="15128" width="10.5703125" customWidth="1"/>
    <col min="15129" max="15130" width="12.85546875" bestFit="1" customWidth="1"/>
    <col min="15131" max="15131" width="10.5703125" customWidth="1"/>
    <col min="15132" max="15132" width="9.140625" hidden="1"/>
    <col min="15133" max="15133" width="10.5703125" customWidth="1"/>
    <col min="15134" max="15134" width="25.5703125" customWidth="1"/>
    <col min="15135" max="15135" width="10.5703125" customWidth="1"/>
    <col min="15136" max="15136" width="25.5703125" customWidth="1"/>
    <col min="15137" max="15137" width="10.5703125" customWidth="1"/>
    <col min="15138" max="15138" width="25.5703125" customWidth="1"/>
    <col min="15139" max="15156" width="9.140625" hidden="1"/>
    <col min="15157" max="15157" width="10.5703125" customWidth="1"/>
    <col min="15158" max="15158" width="6.5703125" customWidth="1"/>
    <col min="15159" max="15159" width="10.5703125" customWidth="1"/>
    <col min="15160" max="15160" width="6.5703125" customWidth="1"/>
    <col min="15161" max="15161" width="10.5703125" customWidth="1"/>
    <col min="15162" max="15162" width="6.5703125" customWidth="1"/>
    <col min="15163" max="15163" width="10.5703125" customWidth="1"/>
    <col min="15164" max="15164" width="6.5703125" customWidth="1"/>
    <col min="15165" max="15165" width="10.5703125" customWidth="1"/>
    <col min="15166" max="15166" width="6.5703125" customWidth="1"/>
    <col min="15167" max="15167" width="1.5703125" customWidth="1"/>
    <col min="15168" max="15372" width="9.140625" hidden="1"/>
    <col min="15373" max="15373" width="2.140625" customWidth="1"/>
    <col min="15374" max="15374" width="7.5703125" customWidth="1"/>
    <col min="15375" max="15375" width="20.5703125" customWidth="1"/>
    <col min="15376" max="15376" width="10.5703125" customWidth="1"/>
    <col min="15377" max="15377" width="20.5703125" customWidth="1"/>
    <col min="15378" max="15378" width="13.5703125" customWidth="1"/>
    <col min="15379" max="15379" width="25.5703125" customWidth="1"/>
    <col min="15380" max="15380" width="13.5703125" customWidth="1"/>
    <col min="15381" max="15381" width="25.5703125" customWidth="1"/>
    <col min="15382" max="15382" width="10.5703125" customWidth="1"/>
    <col min="15383" max="15383" width="12.5703125" customWidth="1"/>
    <col min="15384" max="15384" width="10.5703125" customWidth="1"/>
    <col min="15385" max="15386" width="12.85546875" bestFit="1" customWidth="1"/>
    <col min="15387" max="15387" width="10.5703125" customWidth="1"/>
    <col min="15388" max="15388" width="9.140625" hidden="1"/>
    <col min="15389" max="15389" width="10.5703125" customWidth="1"/>
    <col min="15390" max="15390" width="25.5703125" customWidth="1"/>
    <col min="15391" max="15391" width="10.5703125" customWidth="1"/>
    <col min="15392" max="15392" width="25.5703125" customWidth="1"/>
    <col min="15393" max="15393" width="10.5703125" customWidth="1"/>
    <col min="15394" max="15394" width="25.5703125" customWidth="1"/>
    <col min="15395" max="15412" width="9.140625" hidden="1"/>
    <col min="15413" max="15413" width="10.5703125" customWidth="1"/>
    <col min="15414" max="15414" width="6.5703125" customWidth="1"/>
    <col min="15415" max="15415" width="10.5703125" customWidth="1"/>
    <col min="15416" max="15416" width="6.5703125" customWidth="1"/>
    <col min="15417" max="15417" width="10.5703125" customWidth="1"/>
    <col min="15418" max="15418" width="6.5703125" customWidth="1"/>
    <col min="15419" max="15419" width="10.5703125" customWidth="1"/>
    <col min="15420" max="15420" width="6.5703125" customWidth="1"/>
    <col min="15421" max="15421" width="10.5703125" customWidth="1"/>
    <col min="15422" max="15422" width="6.5703125" customWidth="1"/>
    <col min="15423" max="15423" width="1.5703125" customWidth="1"/>
    <col min="15424" max="15628" width="9.140625" hidden="1"/>
    <col min="15629" max="15629" width="2.140625" customWidth="1"/>
    <col min="15630" max="15630" width="7.5703125" customWidth="1"/>
    <col min="15631" max="15631" width="20.5703125" customWidth="1"/>
    <col min="15632" max="15632" width="10.5703125" customWidth="1"/>
    <col min="15633" max="15633" width="20.5703125" customWidth="1"/>
    <col min="15634" max="15634" width="13.5703125" customWidth="1"/>
    <col min="15635" max="15635" width="25.5703125" customWidth="1"/>
    <col min="15636" max="15636" width="13.5703125" customWidth="1"/>
    <col min="15637" max="15637" width="25.5703125" customWidth="1"/>
    <col min="15638" max="15638" width="10.5703125" customWidth="1"/>
    <col min="15639" max="15639" width="12.5703125" customWidth="1"/>
    <col min="15640" max="15640" width="10.5703125" customWidth="1"/>
    <col min="15641" max="15642" width="12.85546875" bestFit="1" customWidth="1"/>
    <col min="15643" max="15643" width="10.5703125" customWidth="1"/>
    <col min="15644" max="15644" width="9.140625" hidden="1"/>
    <col min="15645" max="15645" width="10.5703125" customWidth="1"/>
    <col min="15646" max="15646" width="25.5703125" customWidth="1"/>
    <col min="15647" max="15647" width="10.5703125" customWidth="1"/>
    <col min="15648" max="15648" width="25.5703125" customWidth="1"/>
    <col min="15649" max="15649" width="10.5703125" customWidth="1"/>
    <col min="15650" max="15650" width="25.5703125" customWidth="1"/>
    <col min="15651" max="15668" width="9.140625" hidden="1"/>
    <col min="15669" max="15669" width="10.5703125" customWidth="1"/>
    <col min="15670" max="15670" width="6.5703125" customWidth="1"/>
    <col min="15671" max="15671" width="10.5703125" customWidth="1"/>
    <col min="15672" max="15672" width="6.5703125" customWidth="1"/>
    <col min="15673" max="15673" width="10.5703125" customWidth="1"/>
    <col min="15674" max="15674" width="6.5703125" customWidth="1"/>
    <col min="15675" max="15675" width="10.5703125" customWidth="1"/>
    <col min="15676" max="15676" width="6.5703125" customWidth="1"/>
    <col min="15677" max="15677" width="10.5703125" customWidth="1"/>
    <col min="15678" max="15678" width="6.5703125" customWidth="1"/>
    <col min="15679" max="15679" width="1.5703125" customWidth="1"/>
    <col min="15680" max="15884" width="9.140625" hidden="1"/>
    <col min="15885" max="15885" width="2.140625" customWidth="1"/>
    <col min="15886" max="15886" width="7.5703125" customWidth="1"/>
    <col min="15887" max="15887" width="20.5703125" customWidth="1"/>
    <col min="15888" max="15888" width="10.5703125" customWidth="1"/>
    <col min="15889" max="15889" width="20.5703125" customWidth="1"/>
    <col min="15890" max="15890" width="13.5703125" customWidth="1"/>
    <col min="15891" max="15891" width="25.5703125" customWidth="1"/>
    <col min="15892" max="15892" width="13.5703125" customWidth="1"/>
    <col min="15893" max="15893" width="25.5703125" customWidth="1"/>
    <col min="15894" max="15894" width="10.5703125" customWidth="1"/>
    <col min="15895" max="15895" width="12.5703125" customWidth="1"/>
    <col min="15896" max="15896" width="10.5703125" customWidth="1"/>
    <col min="15897" max="15898" width="12.85546875" bestFit="1" customWidth="1"/>
    <col min="15899" max="15899" width="10.5703125" customWidth="1"/>
    <col min="15900" max="15900" width="9.140625" hidden="1"/>
    <col min="15901" max="15901" width="10.5703125" customWidth="1"/>
    <col min="15902" max="15902" width="25.5703125" customWidth="1"/>
    <col min="15903" max="15903" width="10.5703125" customWidth="1"/>
    <col min="15904" max="15904" width="25.5703125" customWidth="1"/>
    <col min="15905" max="15905" width="10.5703125" customWidth="1"/>
    <col min="15906" max="15906" width="25.5703125" customWidth="1"/>
    <col min="15907" max="15924" width="9.140625" hidden="1"/>
    <col min="15925" max="15925" width="10.5703125" customWidth="1"/>
    <col min="15926" max="15926" width="6.5703125" customWidth="1"/>
    <col min="15927" max="15927" width="10.5703125" customWidth="1"/>
    <col min="15928" max="15928" width="6.5703125" customWidth="1"/>
    <col min="15929" max="15929" width="10.5703125" customWidth="1"/>
    <col min="15930" max="15930" width="6.5703125" customWidth="1"/>
    <col min="15931" max="15931" width="10.5703125" customWidth="1"/>
    <col min="15932" max="15932" width="6.5703125" customWidth="1"/>
    <col min="15933" max="15933" width="10.5703125" customWidth="1"/>
    <col min="15934" max="15934" width="6.5703125" customWidth="1"/>
    <col min="15935" max="15935" width="1.5703125" customWidth="1"/>
    <col min="15936" max="15950" width="9.140625" hidden="1"/>
    <col min="15962" max="16102" width="9.140625" hidden="1"/>
    <col min="16118" max="16118" width="9.140625" hidden="1"/>
    <col min="16125" max="16142" width="9.140625" hidden="1"/>
    <col min="16154" max="16168" width="9.140625" hidden="1"/>
    <col min="16183" max="16384" width="9.140625" hidden="1"/>
  </cols>
  <sheetData>
    <row r="1" spans="1:55" s="2" customFormat="1" ht="25.35" customHeight="1" x14ac:dyDescent="0.2">
      <c r="A1" s="1"/>
      <c r="B1" s="112" t="s">
        <v>0</v>
      </c>
      <c r="C1" s="112"/>
      <c r="D1" s="112"/>
      <c r="E1" s="112"/>
      <c r="F1" s="112"/>
      <c r="G1" s="112"/>
      <c r="H1" s="113"/>
      <c r="I1" s="112"/>
      <c r="J1" s="112"/>
      <c r="K1" s="113"/>
      <c r="L1" s="112"/>
      <c r="M1" s="112"/>
      <c r="N1" s="112"/>
      <c r="O1" s="112"/>
      <c r="P1" s="112"/>
      <c r="Q1" s="112"/>
      <c r="S1" s="70"/>
    </row>
    <row r="2" spans="1:55" s="4" customFormat="1" ht="11.25" customHeight="1" x14ac:dyDescent="0.25">
      <c r="A2" s="3"/>
      <c r="B2" s="114" t="s">
        <v>406</v>
      </c>
      <c r="C2" s="114"/>
      <c r="D2" s="114"/>
      <c r="E2" s="114"/>
      <c r="F2" s="114"/>
      <c r="G2" s="114"/>
      <c r="H2" s="115"/>
      <c r="I2" s="114"/>
      <c r="J2" s="114"/>
      <c r="K2" s="115"/>
      <c r="L2" s="114"/>
      <c r="M2" s="114"/>
      <c r="N2" s="114"/>
      <c r="O2" s="114"/>
      <c r="P2" s="114"/>
      <c r="Q2" s="114"/>
      <c r="R2" s="3"/>
      <c r="S2" s="69"/>
      <c r="T2" s="3"/>
      <c r="U2" s="3"/>
    </row>
    <row r="3" spans="1:55" s="5" customFormat="1" ht="21" customHeight="1" x14ac:dyDescent="0.25">
      <c r="B3" s="12" t="s">
        <v>2</v>
      </c>
      <c r="C3" s="12" t="s">
        <v>2</v>
      </c>
      <c r="D3" s="13" t="s">
        <v>2</v>
      </c>
      <c r="E3" s="12" t="s">
        <v>2</v>
      </c>
      <c r="F3" s="12" t="s">
        <v>2</v>
      </c>
      <c r="G3" s="12" t="s">
        <v>2</v>
      </c>
      <c r="H3" s="73"/>
      <c r="I3" s="12" t="s">
        <v>2</v>
      </c>
      <c r="J3" s="12" t="s">
        <v>2</v>
      </c>
      <c r="K3" s="73"/>
      <c r="L3" s="12" t="s">
        <v>2</v>
      </c>
      <c r="M3" s="12" t="s">
        <v>2</v>
      </c>
      <c r="N3" s="12" t="s">
        <v>3</v>
      </c>
      <c r="O3" s="108" t="s">
        <v>4</v>
      </c>
      <c r="P3" s="108"/>
      <c r="Q3" s="108"/>
      <c r="R3" s="55"/>
      <c r="S3" s="116" t="s">
        <v>5</v>
      </c>
      <c r="T3" s="116"/>
      <c r="U3" s="55"/>
      <c r="V3" s="110" t="s">
        <v>6</v>
      </c>
      <c r="W3" s="110"/>
      <c r="X3" s="110"/>
      <c r="Y3" s="110"/>
      <c r="Z3" s="110"/>
      <c r="AA3" s="110"/>
      <c r="AB3" s="110"/>
      <c r="AC3" s="110"/>
      <c r="AD3" s="110"/>
      <c r="AE3" s="110"/>
      <c r="AF3" s="111" t="s">
        <v>7</v>
      </c>
      <c r="AG3" s="100" t="s">
        <v>1837</v>
      </c>
      <c r="AH3" s="100" t="s">
        <v>1854</v>
      </c>
      <c r="BA3" s="100" t="s">
        <v>1859</v>
      </c>
      <c r="BB3" s="102" t="s">
        <v>1861</v>
      </c>
      <c r="BC3" s="100" t="s">
        <v>1863</v>
      </c>
    </row>
    <row r="4" spans="1:55" s="5" customFormat="1" ht="42.75" customHeight="1" x14ac:dyDescent="0.25">
      <c r="B4" s="12" t="s">
        <v>2</v>
      </c>
      <c r="C4" s="12" t="s">
        <v>2</v>
      </c>
      <c r="D4" s="13" t="s">
        <v>2</v>
      </c>
      <c r="E4" s="12" t="s">
        <v>2</v>
      </c>
      <c r="F4" s="12" t="s">
        <v>2</v>
      </c>
      <c r="G4" s="12" t="s">
        <v>2</v>
      </c>
      <c r="H4" s="73"/>
      <c r="I4" s="12" t="s">
        <v>2</v>
      </c>
      <c r="J4" s="12" t="s">
        <v>2</v>
      </c>
      <c r="K4" s="73"/>
      <c r="L4" s="12" t="s">
        <v>2</v>
      </c>
      <c r="M4" s="12" t="s">
        <v>2</v>
      </c>
      <c r="N4" s="12" t="s">
        <v>2</v>
      </c>
      <c r="O4" s="27" t="s">
        <v>8</v>
      </c>
      <c r="P4" s="28" t="s">
        <v>9</v>
      </c>
      <c r="Q4" s="28" t="s">
        <v>10</v>
      </c>
      <c r="R4" s="55"/>
      <c r="S4" s="14" t="s">
        <v>11</v>
      </c>
      <c r="T4" s="14" t="s">
        <v>9</v>
      </c>
      <c r="U4" s="55"/>
      <c r="V4" s="30" t="s">
        <v>13</v>
      </c>
      <c r="W4" s="30" t="s">
        <v>14</v>
      </c>
      <c r="X4" s="30" t="s">
        <v>15</v>
      </c>
      <c r="Y4" s="30" t="s">
        <v>16</v>
      </c>
      <c r="Z4" s="30" t="s">
        <v>17</v>
      </c>
      <c r="AA4" s="30" t="s">
        <v>18</v>
      </c>
      <c r="AB4" s="30" t="s">
        <v>19</v>
      </c>
      <c r="AC4" s="30" t="s">
        <v>20</v>
      </c>
      <c r="AD4" s="30" t="s">
        <v>21</v>
      </c>
      <c r="AE4" s="30" t="s">
        <v>22</v>
      </c>
      <c r="AF4" s="111"/>
      <c r="AG4" s="101"/>
      <c r="AH4" s="101"/>
      <c r="BA4" s="101"/>
      <c r="BB4" s="103"/>
      <c r="BC4" s="101"/>
    </row>
    <row r="5" spans="1:55" ht="24" x14ac:dyDescent="0.25">
      <c r="B5" s="12" t="s">
        <v>23</v>
      </c>
      <c r="C5" s="15"/>
      <c r="D5" s="12" t="s">
        <v>24</v>
      </c>
      <c r="E5" s="15" t="s">
        <v>24</v>
      </c>
      <c r="F5" s="12" t="s">
        <v>407</v>
      </c>
      <c r="G5" s="15" t="s">
        <v>1835</v>
      </c>
      <c r="H5" s="74" t="s">
        <v>1819</v>
      </c>
      <c r="I5" s="12" t="s">
        <v>408</v>
      </c>
      <c r="J5" s="15" t="s">
        <v>408</v>
      </c>
      <c r="K5" s="117" t="s">
        <v>1870</v>
      </c>
      <c r="L5" s="12" t="s">
        <v>26</v>
      </c>
      <c r="M5" s="12" t="s">
        <v>27</v>
      </c>
      <c r="N5" s="12" t="s">
        <v>28</v>
      </c>
      <c r="O5" s="29" t="s">
        <v>29</v>
      </c>
      <c r="P5" s="29" t="s">
        <v>29</v>
      </c>
      <c r="Q5" s="29" t="s">
        <v>29</v>
      </c>
      <c r="R5" s="56"/>
      <c r="S5" s="66"/>
      <c r="T5" s="16"/>
      <c r="U5" s="56"/>
      <c r="V5" s="32"/>
      <c r="W5" s="16"/>
      <c r="X5" s="16"/>
      <c r="Y5" s="16"/>
      <c r="Z5" s="16"/>
      <c r="AA5" s="16"/>
      <c r="AB5" s="16"/>
      <c r="AC5" s="16"/>
      <c r="AD5" s="16"/>
      <c r="AE5" s="16"/>
      <c r="AF5" s="16"/>
    </row>
    <row r="6" spans="1:55" ht="84" hidden="1" x14ac:dyDescent="0.25">
      <c r="B6" s="17" t="s">
        <v>30</v>
      </c>
      <c r="C6" s="18" t="s">
        <v>31</v>
      </c>
      <c r="D6" s="17" t="s">
        <v>32</v>
      </c>
      <c r="E6" s="18" t="s">
        <v>33</v>
      </c>
      <c r="F6" s="17" t="s">
        <v>409</v>
      </c>
      <c r="G6" s="18" t="s">
        <v>1449</v>
      </c>
      <c r="H6" s="18"/>
      <c r="I6" s="17" t="s">
        <v>32</v>
      </c>
      <c r="J6" s="18" t="s">
        <v>410</v>
      </c>
      <c r="K6" s="18"/>
      <c r="L6" s="17" t="s">
        <v>35</v>
      </c>
      <c r="M6" s="17" t="s">
        <v>36</v>
      </c>
      <c r="N6" s="17" t="s">
        <v>37</v>
      </c>
      <c r="O6" s="19">
        <v>81000</v>
      </c>
      <c r="P6" s="19">
        <v>45000</v>
      </c>
      <c r="Q6" s="20">
        <v>45000</v>
      </c>
      <c r="R6" s="56"/>
      <c r="S6" s="16"/>
      <c r="T6" s="16"/>
      <c r="U6" s="56"/>
      <c r="V6" s="20"/>
      <c r="W6" s="16"/>
      <c r="X6" s="16"/>
      <c r="Y6" s="16"/>
      <c r="Z6" s="16"/>
      <c r="AA6" s="16"/>
      <c r="AB6" s="16"/>
      <c r="AC6" s="16"/>
      <c r="AD6" s="16"/>
      <c r="AE6" s="16"/>
      <c r="AF6" s="16"/>
    </row>
    <row r="7" spans="1:55" ht="84" hidden="1" x14ac:dyDescent="0.25">
      <c r="B7" s="17" t="s">
        <v>30</v>
      </c>
      <c r="C7" s="18" t="s">
        <v>31</v>
      </c>
      <c r="D7" s="17" t="s">
        <v>32</v>
      </c>
      <c r="E7" s="18" t="s">
        <v>33</v>
      </c>
      <c r="F7" s="17" t="s">
        <v>409</v>
      </c>
      <c r="G7" s="18" t="s">
        <v>1449</v>
      </c>
      <c r="H7" s="18"/>
      <c r="I7" s="17" t="s">
        <v>38</v>
      </c>
      <c r="J7" s="18" t="s">
        <v>411</v>
      </c>
      <c r="K7" s="18"/>
      <c r="L7" s="17" t="s">
        <v>35</v>
      </c>
      <c r="M7" s="17" t="s">
        <v>36</v>
      </c>
      <c r="N7" s="17" t="s">
        <v>37</v>
      </c>
      <c r="O7" s="19">
        <v>50175</v>
      </c>
      <c r="P7" s="19">
        <v>35225</v>
      </c>
      <c r="Q7" s="20">
        <v>35225</v>
      </c>
      <c r="R7" s="56"/>
      <c r="S7" s="16"/>
      <c r="T7" s="16"/>
      <c r="U7" s="56"/>
      <c r="V7" s="20"/>
      <c r="W7" s="16"/>
      <c r="X7" s="16"/>
      <c r="Y7" s="16"/>
      <c r="Z7" s="16"/>
      <c r="AA7" s="16"/>
      <c r="AB7" s="16"/>
      <c r="AC7" s="16"/>
      <c r="AD7" s="16"/>
      <c r="AE7" s="16"/>
      <c r="AF7" s="16"/>
    </row>
    <row r="8" spans="1:55" ht="84" hidden="1" x14ac:dyDescent="0.25">
      <c r="B8" s="17" t="s">
        <v>30</v>
      </c>
      <c r="C8" s="18" t="s">
        <v>31</v>
      </c>
      <c r="D8" s="17" t="s">
        <v>32</v>
      </c>
      <c r="E8" s="18" t="s">
        <v>33</v>
      </c>
      <c r="F8" s="17" t="s">
        <v>409</v>
      </c>
      <c r="G8" s="18" t="s">
        <v>1449</v>
      </c>
      <c r="H8" s="18"/>
      <c r="I8" s="17" t="s">
        <v>41</v>
      </c>
      <c r="J8" s="18" t="s">
        <v>412</v>
      </c>
      <c r="K8" s="18"/>
      <c r="L8" s="17" t="s">
        <v>35</v>
      </c>
      <c r="M8" s="17" t="s">
        <v>36</v>
      </c>
      <c r="N8" s="17" t="s">
        <v>37</v>
      </c>
      <c r="O8" s="19">
        <v>116000</v>
      </c>
      <c r="P8" s="19">
        <v>68000</v>
      </c>
      <c r="Q8" s="20">
        <v>68000</v>
      </c>
      <c r="R8" s="56"/>
      <c r="S8" s="16"/>
      <c r="T8" s="16"/>
      <c r="U8" s="56"/>
      <c r="V8" s="20"/>
      <c r="W8" s="16"/>
      <c r="X8" s="16"/>
      <c r="Y8" s="16"/>
      <c r="Z8" s="16"/>
      <c r="AA8" s="16"/>
      <c r="AB8" s="16"/>
      <c r="AC8" s="16"/>
      <c r="AD8" s="16"/>
      <c r="AE8" s="16"/>
      <c r="AF8" s="16"/>
    </row>
    <row r="9" spans="1:55" ht="84" hidden="1" x14ac:dyDescent="0.25">
      <c r="B9" s="17" t="s">
        <v>30</v>
      </c>
      <c r="C9" s="18" t="s">
        <v>31</v>
      </c>
      <c r="D9" s="17" t="s">
        <v>32</v>
      </c>
      <c r="E9" s="18" t="s">
        <v>33</v>
      </c>
      <c r="F9" s="17" t="s">
        <v>413</v>
      </c>
      <c r="G9" s="18" t="s">
        <v>1450</v>
      </c>
      <c r="H9" s="18"/>
      <c r="I9" s="17" t="s">
        <v>52</v>
      </c>
      <c r="J9" s="18" t="s">
        <v>414</v>
      </c>
      <c r="K9" s="18"/>
      <c r="L9" s="17" t="s">
        <v>35</v>
      </c>
      <c r="M9" s="17" t="s">
        <v>36</v>
      </c>
      <c r="N9" s="17" t="s">
        <v>37</v>
      </c>
      <c r="O9" s="19">
        <v>28200</v>
      </c>
      <c r="P9" s="19">
        <v>15600</v>
      </c>
      <c r="Q9" s="20">
        <v>15600</v>
      </c>
      <c r="R9" s="56"/>
      <c r="S9" s="16"/>
      <c r="T9" s="16"/>
      <c r="U9" s="56"/>
      <c r="V9" s="20"/>
      <c r="W9" s="16"/>
      <c r="X9" s="16"/>
      <c r="Y9" s="16"/>
      <c r="Z9" s="16"/>
      <c r="AA9" s="16"/>
      <c r="AB9" s="16"/>
      <c r="AC9" s="16"/>
      <c r="AD9" s="16"/>
      <c r="AE9" s="16"/>
      <c r="AF9" s="16"/>
    </row>
    <row r="10" spans="1:55" ht="84" hidden="1" x14ac:dyDescent="0.25">
      <c r="B10" s="17" t="s">
        <v>30</v>
      </c>
      <c r="C10" s="18" t="s">
        <v>31</v>
      </c>
      <c r="D10" s="17" t="s">
        <v>32</v>
      </c>
      <c r="E10" s="18" t="s">
        <v>33</v>
      </c>
      <c r="F10" s="17" t="s">
        <v>413</v>
      </c>
      <c r="G10" s="18" t="s">
        <v>1450</v>
      </c>
      <c r="H10" s="18"/>
      <c r="I10" s="17" t="s">
        <v>47</v>
      </c>
      <c r="J10" s="18" t="s">
        <v>415</v>
      </c>
      <c r="K10" s="18"/>
      <c r="L10" s="17" t="s">
        <v>35</v>
      </c>
      <c r="M10" s="17" t="s">
        <v>36</v>
      </c>
      <c r="N10" s="17" t="s">
        <v>37</v>
      </c>
      <c r="O10" s="19">
        <v>100200</v>
      </c>
      <c r="P10" s="19">
        <v>71600</v>
      </c>
      <c r="Q10" s="20">
        <v>71600</v>
      </c>
      <c r="R10" s="56"/>
      <c r="S10" s="16"/>
      <c r="T10" s="16"/>
      <c r="U10" s="56"/>
      <c r="V10" s="20"/>
      <c r="W10" s="16"/>
      <c r="X10" s="16"/>
      <c r="Y10" s="16"/>
      <c r="Z10" s="16"/>
      <c r="AA10" s="16"/>
      <c r="AB10" s="16"/>
      <c r="AC10" s="16"/>
      <c r="AD10" s="16"/>
      <c r="AE10" s="16"/>
      <c r="AF10" s="16"/>
    </row>
    <row r="11" spans="1:55" ht="84" hidden="1" x14ac:dyDescent="0.25">
      <c r="B11" s="17" t="s">
        <v>30</v>
      </c>
      <c r="C11" s="18" t="s">
        <v>31</v>
      </c>
      <c r="D11" s="17" t="s">
        <v>32</v>
      </c>
      <c r="E11" s="18" t="s">
        <v>33</v>
      </c>
      <c r="F11" s="17" t="s">
        <v>413</v>
      </c>
      <c r="G11" s="18" t="s">
        <v>1450</v>
      </c>
      <c r="H11" s="18"/>
      <c r="I11" s="17" t="s">
        <v>54</v>
      </c>
      <c r="J11" s="18" t="s">
        <v>416</v>
      </c>
      <c r="K11" s="18"/>
      <c r="L11" s="17" t="s">
        <v>35</v>
      </c>
      <c r="M11" s="17" t="s">
        <v>36</v>
      </c>
      <c r="N11" s="17" t="s">
        <v>37</v>
      </c>
      <c r="O11" s="19">
        <v>5700</v>
      </c>
      <c r="P11" s="19">
        <v>3600</v>
      </c>
      <c r="Q11" s="20">
        <v>3600</v>
      </c>
      <c r="R11" s="56"/>
      <c r="S11" s="16"/>
      <c r="T11" s="16"/>
      <c r="U11" s="56"/>
      <c r="V11" s="20"/>
      <c r="W11" s="16"/>
      <c r="X11" s="16"/>
      <c r="Y11" s="16"/>
      <c r="Z11" s="16"/>
      <c r="AA11" s="16"/>
      <c r="AB11" s="16"/>
      <c r="AC11" s="16"/>
      <c r="AD11" s="16"/>
      <c r="AE11" s="16"/>
      <c r="AF11" s="16"/>
    </row>
    <row r="12" spans="1:55" ht="84" hidden="1" x14ac:dyDescent="0.25">
      <c r="B12" s="17" t="s">
        <v>30</v>
      </c>
      <c r="C12" s="18" t="s">
        <v>31</v>
      </c>
      <c r="D12" s="17" t="s">
        <v>32</v>
      </c>
      <c r="E12" s="18" t="s">
        <v>33</v>
      </c>
      <c r="F12" s="17" t="s">
        <v>413</v>
      </c>
      <c r="G12" s="18" t="s">
        <v>1450</v>
      </c>
      <c r="H12" s="18"/>
      <c r="I12" s="17" t="s">
        <v>58</v>
      </c>
      <c r="J12" s="18" t="s">
        <v>417</v>
      </c>
      <c r="K12" s="18"/>
      <c r="L12" s="17" t="s">
        <v>35</v>
      </c>
      <c r="M12" s="17" t="s">
        <v>36</v>
      </c>
      <c r="N12" s="17" t="s">
        <v>37</v>
      </c>
      <c r="O12" s="19">
        <v>4100</v>
      </c>
      <c r="P12" s="19">
        <v>2300</v>
      </c>
      <c r="Q12" s="20">
        <v>2300</v>
      </c>
      <c r="R12" s="56"/>
      <c r="S12" s="16"/>
      <c r="T12" s="16"/>
      <c r="U12" s="56"/>
      <c r="V12" s="20"/>
      <c r="W12" s="16"/>
      <c r="X12" s="16"/>
      <c r="Y12" s="16"/>
      <c r="Z12" s="16"/>
      <c r="AA12" s="16"/>
      <c r="AB12" s="16"/>
      <c r="AC12" s="16"/>
      <c r="AD12" s="16"/>
      <c r="AE12" s="16"/>
      <c r="AF12" s="16"/>
    </row>
    <row r="13" spans="1:55" ht="84" hidden="1" x14ac:dyDescent="0.25">
      <c r="B13" s="17" t="s">
        <v>30</v>
      </c>
      <c r="C13" s="18" t="s">
        <v>31</v>
      </c>
      <c r="D13" s="17" t="s">
        <v>32</v>
      </c>
      <c r="E13" s="18" t="s">
        <v>33</v>
      </c>
      <c r="F13" s="17" t="s">
        <v>413</v>
      </c>
      <c r="G13" s="18" t="s">
        <v>1450</v>
      </c>
      <c r="H13" s="18"/>
      <c r="I13" s="17" t="s">
        <v>62</v>
      </c>
      <c r="J13" s="18" t="s">
        <v>418</v>
      </c>
      <c r="K13" s="18"/>
      <c r="L13" s="17" t="s">
        <v>35</v>
      </c>
      <c r="M13" s="17" t="s">
        <v>36</v>
      </c>
      <c r="N13" s="17" t="s">
        <v>37</v>
      </c>
      <c r="O13" s="19">
        <v>8400</v>
      </c>
      <c r="P13" s="19">
        <v>5700</v>
      </c>
      <c r="Q13" s="20">
        <v>5700</v>
      </c>
      <c r="R13" s="56"/>
      <c r="S13" s="16"/>
      <c r="T13" s="16"/>
      <c r="U13" s="56"/>
      <c r="V13" s="20"/>
      <c r="W13" s="16"/>
      <c r="X13" s="16"/>
      <c r="Y13" s="16"/>
      <c r="Z13" s="16"/>
      <c r="AA13" s="16"/>
      <c r="AB13" s="16"/>
      <c r="AC13" s="16"/>
      <c r="AD13" s="16"/>
      <c r="AE13" s="16"/>
      <c r="AF13" s="16"/>
    </row>
    <row r="14" spans="1:55" ht="84" hidden="1" x14ac:dyDescent="0.25">
      <c r="B14" s="17" t="s">
        <v>30</v>
      </c>
      <c r="C14" s="18" t="s">
        <v>31</v>
      </c>
      <c r="D14" s="17" t="s">
        <v>32</v>
      </c>
      <c r="E14" s="18" t="s">
        <v>33</v>
      </c>
      <c r="F14" s="17" t="s">
        <v>413</v>
      </c>
      <c r="G14" s="18" t="s">
        <v>1450</v>
      </c>
      <c r="H14" s="18"/>
      <c r="I14" s="17" t="s">
        <v>108</v>
      </c>
      <c r="J14" s="18" t="s">
        <v>419</v>
      </c>
      <c r="K14" s="18"/>
      <c r="L14" s="17" t="s">
        <v>35</v>
      </c>
      <c r="M14" s="17" t="s">
        <v>36</v>
      </c>
      <c r="N14" s="17" t="s">
        <v>37</v>
      </c>
      <c r="O14" s="19">
        <v>10000</v>
      </c>
      <c r="P14" s="19">
        <v>5000</v>
      </c>
      <c r="Q14" s="20">
        <v>5000</v>
      </c>
      <c r="R14" s="56"/>
      <c r="S14" s="16"/>
      <c r="T14" s="16"/>
      <c r="U14" s="56"/>
      <c r="V14" s="20"/>
      <c r="W14" s="16"/>
      <c r="X14" s="16"/>
      <c r="Y14" s="16"/>
      <c r="Z14" s="16"/>
      <c r="AA14" s="16"/>
      <c r="AB14" s="16"/>
      <c r="AC14" s="16"/>
      <c r="AD14" s="16"/>
      <c r="AE14" s="16"/>
      <c r="AF14" s="16"/>
    </row>
    <row r="15" spans="1:55" ht="84" hidden="1" x14ac:dyDescent="0.25">
      <c r="B15" s="17" t="s">
        <v>30</v>
      </c>
      <c r="C15" s="18" t="s">
        <v>31</v>
      </c>
      <c r="D15" s="17" t="s">
        <v>32</v>
      </c>
      <c r="E15" s="18" t="s">
        <v>33</v>
      </c>
      <c r="F15" s="17" t="s">
        <v>420</v>
      </c>
      <c r="G15" s="18" t="s">
        <v>1451</v>
      </c>
      <c r="H15" s="18"/>
      <c r="I15" s="17" t="s">
        <v>66</v>
      </c>
      <c r="J15" s="18" t="s">
        <v>421</v>
      </c>
      <c r="K15" s="18"/>
      <c r="L15" s="17" t="s">
        <v>35</v>
      </c>
      <c r="M15" s="17" t="s">
        <v>36</v>
      </c>
      <c r="N15" s="17" t="s">
        <v>37</v>
      </c>
      <c r="O15" s="19">
        <v>53360</v>
      </c>
      <c r="P15" s="19">
        <v>27180</v>
      </c>
      <c r="Q15" s="20">
        <v>27180</v>
      </c>
      <c r="R15" s="56"/>
      <c r="S15" s="16"/>
      <c r="T15" s="16"/>
      <c r="U15" s="56"/>
      <c r="V15" s="20"/>
      <c r="W15" s="16"/>
      <c r="X15" s="16"/>
      <c r="Y15" s="16"/>
      <c r="Z15" s="16"/>
      <c r="AA15" s="16"/>
      <c r="AB15" s="16"/>
      <c r="AC15" s="16"/>
      <c r="AD15" s="16"/>
      <c r="AE15" s="16"/>
      <c r="AF15" s="16"/>
    </row>
    <row r="16" spans="1:55" ht="84" hidden="1" x14ac:dyDescent="0.25">
      <c r="B16" s="17" t="s">
        <v>30</v>
      </c>
      <c r="C16" s="18" t="s">
        <v>31</v>
      </c>
      <c r="D16" s="17" t="s">
        <v>38</v>
      </c>
      <c r="E16" s="18" t="s">
        <v>39</v>
      </c>
      <c r="F16" s="17" t="s">
        <v>422</v>
      </c>
      <c r="G16" s="18" t="s">
        <v>1452</v>
      </c>
      <c r="H16" s="18"/>
      <c r="I16" s="17" t="s">
        <v>227</v>
      </c>
      <c r="J16" s="18" t="s">
        <v>423</v>
      </c>
      <c r="K16" s="18"/>
      <c r="L16" s="17" t="s">
        <v>35</v>
      </c>
      <c r="M16" s="17" t="s">
        <v>36</v>
      </c>
      <c r="N16" s="17" t="s">
        <v>37</v>
      </c>
      <c r="O16" s="19">
        <v>1122</v>
      </c>
      <c r="P16" s="19">
        <v>1161</v>
      </c>
      <c r="Q16" s="20">
        <v>1161</v>
      </c>
      <c r="R16" s="56"/>
      <c r="S16" s="16"/>
      <c r="T16" s="16"/>
      <c r="U16" s="56"/>
      <c r="V16" s="20"/>
      <c r="W16" s="16"/>
      <c r="X16" s="16"/>
      <c r="Y16" s="16"/>
      <c r="Z16" s="16"/>
      <c r="AA16" s="16"/>
      <c r="AB16" s="16"/>
      <c r="AC16" s="16"/>
      <c r="AD16" s="16"/>
      <c r="AE16" s="16"/>
      <c r="AF16" s="16"/>
    </row>
    <row r="17" spans="2:32" ht="84" hidden="1" x14ac:dyDescent="0.25">
      <c r="B17" s="17" t="s">
        <v>30</v>
      </c>
      <c r="C17" s="18" t="s">
        <v>31</v>
      </c>
      <c r="D17" s="17" t="s">
        <v>38</v>
      </c>
      <c r="E17" s="18" t="s">
        <v>39</v>
      </c>
      <c r="F17" s="17" t="s">
        <v>422</v>
      </c>
      <c r="G17" s="18" t="s">
        <v>1452</v>
      </c>
      <c r="H17" s="18"/>
      <c r="I17" s="17" t="s">
        <v>96</v>
      </c>
      <c r="J17" s="18" t="s">
        <v>424</v>
      </c>
      <c r="K17" s="18"/>
      <c r="L17" s="17" t="s">
        <v>35</v>
      </c>
      <c r="M17" s="17" t="s">
        <v>36</v>
      </c>
      <c r="N17" s="17" t="s">
        <v>37</v>
      </c>
      <c r="O17" s="19">
        <v>820</v>
      </c>
      <c r="P17" s="19">
        <v>535</v>
      </c>
      <c r="Q17" s="20">
        <v>535</v>
      </c>
      <c r="R17" s="56"/>
      <c r="S17" s="16"/>
      <c r="T17" s="16"/>
      <c r="U17" s="56"/>
      <c r="V17" s="20"/>
      <c r="W17" s="16"/>
      <c r="X17" s="16"/>
      <c r="Y17" s="16"/>
      <c r="Z17" s="16"/>
      <c r="AA17" s="16"/>
      <c r="AB17" s="16"/>
      <c r="AC17" s="16"/>
      <c r="AD17" s="16"/>
      <c r="AE17" s="16"/>
      <c r="AF17" s="16"/>
    </row>
    <row r="18" spans="2:32" ht="84" hidden="1" x14ac:dyDescent="0.25">
      <c r="B18" s="17" t="s">
        <v>30</v>
      </c>
      <c r="C18" s="18" t="s">
        <v>31</v>
      </c>
      <c r="D18" s="17" t="s">
        <v>38</v>
      </c>
      <c r="E18" s="18" t="s">
        <v>39</v>
      </c>
      <c r="F18" s="17" t="s">
        <v>425</v>
      </c>
      <c r="G18" s="18" t="s">
        <v>426</v>
      </c>
      <c r="H18" s="18"/>
      <c r="I18" s="17" t="s">
        <v>281</v>
      </c>
      <c r="J18" s="18" t="s">
        <v>427</v>
      </c>
      <c r="K18" s="18"/>
      <c r="L18" s="17" t="s">
        <v>35</v>
      </c>
      <c r="M18" s="17" t="s">
        <v>36</v>
      </c>
      <c r="N18" s="17" t="s">
        <v>37</v>
      </c>
      <c r="O18" s="19">
        <v>261</v>
      </c>
      <c r="P18" s="19">
        <v>137</v>
      </c>
      <c r="Q18" s="20">
        <v>137</v>
      </c>
      <c r="R18" s="56"/>
      <c r="S18" s="16"/>
      <c r="T18" s="16"/>
      <c r="U18" s="56"/>
      <c r="V18" s="20"/>
      <c r="W18" s="16"/>
      <c r="X18" s="16"/>
      <c r="Y18" s="16"/>
      <c r="Z18" s="16"/>
      <c r="AA18" s="16"/>
      <c r="AB18" s="16"/>
      <c r="AC18" s="16"/>
      <c r="AD18" s="16"/>
      <c r="AE18" s="16"/>
      <c r="AF18" s="16"/>
    </row>
    <row r="19" spans="2:32" ht="36" hidden="1" x14ac:dyDescent="0.25">
      <c r="B19" s="17" t="s">
        <v>30</v>
      </c>
      <c r="C19" s="18" t="s">
        <v>31</v>
      </c>
      <c r="D19" s="17" t="s">
        <v>41</v>
      </c>
      <c r="E19" s="18" t="s">
        <v>42</v>
      </c>
      <c r="F19" s="17" t="s">
        <v>428</v>
      </c>
      <c r="G19" s="18" t="s">
        <v>1453</v>
      </c>
      <c r="H19" s="18"/>
      <c r="I19" s="17" t="s">
        <v>250</v>
      </c>
      <c r="J19" s="18" t="s">
        <v>429</v>
      </c>
      <c r="K19" s="18"/>
      <c r="L19" s="17" t="s">
        <v>35</v>
      </c>
      <c r="M19" s="17" t="s">
        <v>36</v>
      </c>
      <c r="N19" s="17" t="s">
        <v>37</v>
      </c>
      <c r="O19" s="19">
        <v>1200</v>
      </c>
      <c r="P19" s="19">
        <v>600</v>
      </c>
      <c r="Q19" s="20">
        <v>600</v>
      </c>
      <c r="R19" s="56"/>
      <c r="S19" s="16"/>
      <c r="T19" s="16"/>
      <c r="U19" s="56"/>
      <c r="V19" s="20"/>
      <c r="W19" s="16"/>
      <c r="X19" s="16"/>
      <c r="Y19" s="16"/>
      <c r="Z19" s="16"/>
      <c r="AA19" s="16"/>
      <c r="AB19" s="16"/>
      <c r="AC19" s="16"/>
      <c r="AD19" s="16"/>
      <c r="AE19" s="16"/>
      <c r="AF19" s="16"/>
    </row>
    <row r="20" spans="2:32" ht="36" hidden="1" x14ac:dyDescent="0.25">
      <c r="B20" s="17" t="s">
        <v>30</v>
      </c>
      <c r="C20" s="18" t="s">
        <v>31</v>
      </c>
      <c r="D20" s="17" t="s">
        <v>41</v>
      </c>
      <c r="E20" s="18" t="s">
        <v>42</v>
      </c>
      <c r="F20" s="17" t="s">
        <v>430</v>
      </c>
      <c r="G20" s="18" t="s">
        <v>1454</v>
      </c>
      <c r="H20" s="18"/>
      <c r="I20" s="17" t="s">
        <v>252</v>
      </c>
      <c r="J20" s="18" t="s">
        <v>431</v>
      </c>
      <c r="K20" s="18"/>
      <c r="L20" s="17" t="s">
        <v>35</v>
      </c>
      <c r="M20" s="17" t="s">
        <v>36</v>
      </c>
      <c r="N20" s="17" t="s">
        <v>37</v>
      </c>
      <c r="O20" s="19">
        <v>1138816</v>
      </c>
      <c r="P20" s="19">
        <v>450000</v>
      </c>
      <c r="Q20" s="20">
        <v>450000</v>
      </c>
      <c r="R20" s="56"/>
      <c r="S20" s="16"/>
      <c r="T20" s="16"/>
      <c r="U20" s="56"/>
      <c r="V20" s="20"/>
      <c r="W20" s="16"/>
      <c r="X20" s="16"/>
      <c r="Y20" s="16"/>
      <c r="Z20" s="16"/>
      <c r="AA20" s="16"/>
      <c r="AB20" s="16"/>
      <c r="AC20" s="16"/>
      <c r="AD20" s="16"/>
      <c r="AE20" s="16"/>
      <c r="AF20" s="16"/>
    </row>
    <row r="21" spans="2:32" ht="60" hidden="1" x14ac:dyDescent="0.25">
      <c r="B21" s="17" t="s">
        <v>44</v>
      </c>
      <c r="C21" s="18" t="s">
        <v>45</v>
      </c>
      <c r="D21" s="17" t="s">
        <v>32</v>
      </c>
      <c r="E21" s="18" t="s">
        <v>46</v>
      </c>
      <c r="F21" s="17" t="s">
        <v>432</v>
      </c>
      <c r="G21" s="18" t="s">
        <v>1438</v>
      </c>
      <c r="H21" s="18"/>
      <c r="I21" s="17" t="s">
        <v>32</v>
      </c>
      <c r="J21" s="18" t="s">
        <v>433</v>
      </c>
      <c r="K21" s="18"/>
      <c r="L21" s="17" t="s">
        <v>56</v>
      </c>
      <c r="M21" s="17" t="s">
        <v>50</v>
      </c>
      <c r="N21" s="17" t="s">
        <v>37</v>
      </c>
      <c r="O21" s="19">
        <v>56</v>
      </c>
      <c r="P21" s="19">
        <v>56</v>
      </c>
      <c r="Q21" s="20">
        <v>56</v>
      </c>
      <c r="R21" s="56"/>
      <c r="S21" s="16"/>
      <c r="T21" s="16"/>
      <c r="U21" s="56"/>
      <c r="V21" s="20"/>
      <c r="W21" s="16"/>
      <c r="X21" s="16"/>
      <c r="Y21" s="16"/>
      <c r="Z21" s="16"/>
      <c r="AA21" s="16"/>
      <c r="AB21" s="16"/>
      <c r="AC21" s="16"/>
      <c r="AD21" s="16"/>
      <c r="AE21" s="16"/>
      <c r="AF21" s="16"/>
    </row>
    <row r="22" spans="2:32" ht="60" hidden="1" x14ac:dyDescent="0.25">
      <c r="B22" s="17" t="s">
        <v>44</v>
      </c>
      <c r="C22" s="18" t="s">
        <v>45</v>
      </c>
      <c r="D22" s="17" t="s">
        <v>32</v>
      </c>
      <c r="E22" s="18" t="s">
        <v>46</v>
      </c>
      <c r="F22" s="17" t="s">
        <v>432</v>
      </c>
      <c r="G22" s="18" t="s">
        <v>1438</v>
      </c>
      <c r="H22" s="18"/>
      <c r="I22" s="17" t="s">
        <v>38</v>
      </c>
      <c r="J22" s="18" t="s">
        <v>434</v>
      </c>
      <c r="K22" s="18"/>
      <c r="L22" s="17" t="s">
        <v>35</v>
      </c>
      <c r="M22" s="17" t="s">
        <v>57</v>
      </c>
      <c r="N22" s="17" t="s">
        <v>51</v>
      </c>
      <c r="O22" s="19">
        <v>22</v>
      </c>
      <c r="P22" s="19">
        <v>25</v>
      </c>
      <c r="Q22" s="20">
        <v>25</v>
      </c>
      <c r="R22" s="56"/>
      <c r="S22" s="16"/>
      <c r="T22" s="16"/>
      <c r="U22" s="56"/>
      <c r="V22" s="20"/>
      <c r="W22" s="16"/>
      <c r="X22" s="16"/>
      <c r="Y22" s="16"/>
      <c r="Z22" s="16"/>
      <c r="AA22" s="16"/>
      <c r="AB22" s="16"/>
      <c r="AC22" s="16"/>
      <c r="AD22" s="16"/>
      <c r="AE22" s="16"/>
      <c r="AF22" s="16"/>
    </row>
    <row r="23" spans="2:32" ht="84" hidden="1" x14ac:dyDescent="0.25">
      <c r="B23" s="17" t="s">
        <v>44</v>
      </c>
      <c r="C23" s="18" t="s">
        <v>45</v>
      </c>
      <c r="D23" s="17" t="s">
        <v>32</v>
      </c>
      <c r="E23" s="18" t="s">
        <v>46</v>
      </c>
      <c r="F23" s="17" t="s">
        <v>435</v>
      </c>
      <c r="G23" s="18" t="s">
        <v>1439</v>
      </c>
      <c r="H23" s="18"/>
      <c r="I23" s="17" t="s">
        <v>41</v>
      </c>
      <c r="J23" s="18" t="s">
        <v>436</v>
      </c>
      <c r="K23" s="18"/>
      <c r="L23" s="17" t="s">
        <v>60</v>
      </c>
      <c r="M23" s="17" t="s">
        <v>57</v>
      </c>
      <c r="N23" s="17" t="s">
        <v>51</v>
      </c>
      <c r="O23" s="19">
        <v>6.5</v>
      </c>
      <c r="P23" s="19">
        <v>10</v>
      </c>
      <c r="Q23" s="20">
        <v>10</v>
      </c>
      <c r="R23" s="56"/>
      <c r="S23" s="16"/>
      <c r="T23" s="16"/>
      <c r="U23" s="56"/>
      <c r="V23" s="20"/>
      <c r="W23" s="16"/>
      <c r="X23" s="16"/>
      <c r="Y23" s="16"/>
      <c r="Z23" s="16"/>
      <c r="AA23" s="16"/>
      <c r="AB23" s="16"/>
      <c r="AC23" s="16"/>
      <c r="AD23" s="16"/>
      <c r="AE23" s="16"/>
      <c r="AF23" s="16"/>
    </row>
    <row r="24" spans="2:32" ht="60" hidden="1" x14ac:dyDescent="0.25">
      <c r="B24" s="17" t="s">
        <v>44</v>
      </c>
      <c r="C24" s="18" t="s">
        <v>45</v>
      </c>
      <c r="D24" s="17" t="s">
        <v>32</v>
      </c>
      <c r="E24" s="18" t="s">
        <v>46</v>
      </c>
      <c r="F24" s="17" t="s">
        <v>437</v>
      </c>
      <c r="G24" s="18" t="s">
        <v>1440</v>
      </c>
      <c r="H24" s="18"/>
      <c r="I24" s="17" t="s">
        <v>52</v>
      </c>
      <c r="J24" s="18" t="s">
        <v>439</v>
      </c>
      <c r="K24" s="18"/>
      <c r="L24" s="17" t="s">
        <v>56</v>
      </c>
      <c r="M24" s="17" t="s">
        <v>57</v>
      </c>
      <c r="N24" s="17" t="s">
        <v>51</v>
      </c>
      <c r="O24" s="19">
        <v>100</v>
      </c>
      <c r="P24" s="19">
        <v>100</v>
      </c>
      <c r="Q24" s="20">
        <v>100</v>
      </c>
      <c r="R24" s="56"/>
      <c r="S24" s="16"/>
      <c r="T24" s="16"/>
      <c r="U24" s="56"/>
      <c r="V24" s="20"/>
      <c r="W24" s="16"/>
      <c r="X24" s="16"/>
      <c r="Y24" s="16"/>
      <c r="Z24" s="16"/>
      <c r="AA24" s="16"/>
      <c r="AB24" s="16"/>
      <c r="AC24" s="16"/>
      <c r="AD24" s="16"/>
      <c r="AE24" s="16"/>
      <c r="AF24" s="16"/>
    </row>
    <row r="25" spans="2:32" ht="60" hidden="1" x14ac:dyDescent="0.25">
      <c r="B25" s="17" t="s">
        <v>44</v>
      </c>
      <c r="C25" s="18" t="s">
        <v>45</v>
      </c>
      <c r="D25" s="17" t="s">
        <v>32</v>
      </c>
      <c r="E25" s="18" t="s">
        <v>46</v>
      </c>
      <c r="F25" s="17" t="s">
        <v>437</v>
      </c>
      <c r="G25" s="18" t="s">
        <v>438</v>
      </c>
      <c r="H25" s="18"/>
      <c r="I25" s="17" t="s">
        <v>47</v>
      </c>
      <c r="J25" s="18" t="s">
        <v>440</v>
      </c>
      <c r="K25" s="18"/>
      <c r="L25" s="17" t="s">
        <v>56</v>
      </c>
      <c r="M25" s="17" t="s">
        <v>50</v>
      </c>
      <c r="N25" s="17" t="s">
        <v>37</v>
      </c>
      <c r="O25" s="19">
        <v>14</v>
      </c>
      <c r="P25" s="19">
        <v>14</v>
      </c>
      <c r="Q25" s="20">
        <v>14</v>
      </c>
      <c r="R25" s="56"/>
      <c r="S25" s="16"/>
      <c r="T25" s="16"/>
      <c r="U25" s="56"/>
      <c r="V25" s="20"/>
      <c r="W25" s="16"/>
      <c r="X25" s="16"/>
      <c r="Y25" s="16"/>
      <c r="Z25" s="16"/>
      <c r="AA25" s="16"/>
      <c r="AB25" s="16"/>
      <c r="AC25" s="16"/>
      <c r="AD25" s="16"/>
      <c r="AE25" s="16"/>
      <c r="AF25" s="16"/>
    </row>
    <row r="26" spans="2:32" ht="60" hidden="1" x14ac:dyDescent="0.25">
      <c r="B26" s="17" t="s">
        <v>44</v>
      </c>
      <c r="C26" s="18" t="s">
        <v>45</v>
      </c>
      <c r="D26" s="17" t="s">
        <v>32</v>
      </c>
      <c r="E26" s="18" t="s">
        <v>46</v>
      </c>
      <c r="F26" s="17" t="s">
        <v>441</v>
      </c>
      <c r="G26" s="18" t="s">
        <v>1441</v>
      </c>
      <c r="H26" s="18"/>
      <c r="I26" s="17" t="s">
        <v>54</v>
      </c>
      <c r="J26" s="18" t="s">
        <v>442</v>
      </c>
      <c r="K26" s="18"/>
      <c r="L26" s="17" t="s">
        <v>56</v>
      </c>
      <c r="M26" s="17" t="s">
        <v>57</v>
      </c>
      <c r="N26" s="17" t="s">
        <v>51</v>
      </c>
      <c r="O26" s="19">
        <v>100</v>
      </c>
      <c r="P26" s="19">
        <v>100</v>
      </c>
      <c r="Q26" s="20">
        <v>100</v>
      </c>
      <c r="R26" s="56"/>
      <c r="S26" s="16"/>
      <c r="T26" s="16"/>
      <c r="U26" s="56"/>
      <c r="V26" s="20"/>
      <c r="W26" s="16"/>
      <c r="X26" s="16"/>
      <c r="Y26" s="16"/>
      <c r="Z26" s="16"/>
      <c r="AA26" s="16"/>
      <c r="AB26" s="16"/>
      <c r="AC26" s="16"/>
      <c r="AD26" s="16"/>
      <c r="AE26" s="16"/>
      <c r="AF26" s="16"/>
    </row>
    <row r="27" spans="2:32" ht="60" hidden="1" x14ac:dyDescent="0.25">
      <c r="B27" s="17" t="s">
        <v>44</v>
      </c>
      <c r="C27" s="18" t="s">
        <v>45</v>
      </c>
      <c r="D27" s="17" t="s">
        <v>32</v>
      </c>
      <c r="E27" s="18" t="s">
        <v>46</v>
      </c>
      <c r="F27" s="17" t="s">
        <v>441</v>
      </c>
      <c r="G27" s="18" t="s">
        <v>1441</v>
      </c>
      <c r="H27" s="18"/>
      <c r="I27" s="17" t="s">
        <v>58</v>
      </c>
      <c r="J27" s="18" t="s">
        <v>443</v>
      </c>
      <c r="K27" s="18"/>
      <c r="L27" s="17" t="s">
        <v>56</v>
      </c>
      <c r="M27" s="17" t="s">
        <v>50</v>
      </c>
      <c r="N27" s="17" t="s">
        <v>37</v>
      </c>
      <c r="O27" s="19">
        <v>31</v>
      </c>
      <c r="P27" s="19">
        <v>31</v>
      </c>
      <c r="Q27" s="20">
        <v>31</v>
      </c>
      <c r="R27" s="56"/>
      <c r="S27" s="16"/>
      <c r="T27" s="16"/>
      <c r="U27" s="56"/>
      <c r="V27" s="20"/>
      <c r="W27" s="16"/>
      <c r="X27" s="16"/>
      <c r="Y27" s="16"/>
      <c r="Z27" s="16"/>
      <c r="AA27" s="16"/>
      <c r="AB27" s="16"/>
      <c r="AC27" s="16"/>
      <c r="AD27" s="16"/>
      <c r="AE27" s="16"/>
      <c r="AF27" s="16"/>
    </row>
    <row r="28" spans="2:32" ht="60" hidden="1" x14ac:dyDescent="0.25">
      <c r="B28" s="17" t="s">
        <v>44</v>
      </c>
      <c r="C28" s="18" t="s">
        <v>45</v>
      </c>
      <c r="D28" s="17" t="s">
        <v>32</v>
      </c>
      <c r="E28" s="18" t="s">
        <v>46</v>
      </c>
      <c r="F28" s="17" t="s">
        <v>444</v>
      </c>
      <c r="G28" s="18" t="s">
        <v>1442</v>
      </c>
      <c r="H28" s="18"/>
      <c r="I28" s="17" t="s">
        <v>62</v>
      </c>
      <c r="J28" s="18" t="s">
        <v>445</v>
      </c>
      <c r="K28" s="18"/>
      <c r="L28" s="17" t="s">
        <v>56</v>
      </c>
      <c r="M28" s="17" t="s">
        <v>57</v>
      </c>
      <c r="N28" s="17" t="s">
        <v>51</v>
      </c>
      <c r="O28" s="19">
        <v>100</v>
      </c>
      <c r="P28" s="19">
        <v>100</v>
      </c>
      <c r="Q28" s="20">
        <v>100</v>
      </c>
      <c r="R28" s="56"/>
      <c r="S28" s="16"/>
      <c r="T28" s="16"/>
      <c r="U28" s="56"/>
      <c r="V28" s="20"/>
      <c r="W28" s="16"/>
      <c r="X28" s="16"/>
      <c r="Y28" s="16"/>
      <c r="Z28" s="16"/>
      <c r="AA28" s="16"/>
      <c r="AB28" s="16"/>
      <c r="AC28" s="16"/>
      <c r="AD28" s="16"/>
      <c r="AE28" s="16"/>
      <c r="AF28" s="16"/>
    </row>
    <row r="29" spans="2:32" ht="60" hidden="1" x14ac:dyDescent="0.25">
      <c r="B29" s="17" t="s">
        <v>44</v>
      </c>
      <c r="C29" s="18" t="s">
        <v>45</v>
      </c>
      <c r="D29" s="17" t="s">
        <v>32</v>
      </c>
      <c r="E29" s="18" t="s">
        <v>46</v>
      </c>
      <c r="F29" s="17" t="s">
        <v>444</v>
      </c>
      <c r="G29" s="18" t="s">
        <v>1442</v>
      </c>
      <c r="H29" s="18"/>
      <c r="I29" s="17" t="s">
        <v>108</v>
      </c>
      <c r="J29" s="18" t="s">
        <v>446</v>
      </c>
      <c r="K29" s="18"/>
      <c r="L29" s="17" t="s">
        <v>56</v>
      </c>
      <c r="M29" s="17" t="s">
        <v>50</v>
      </c>
      <c r="N29" s="17" t="s">
        <v>37</v>
      </c>
      <c r="O29" s="19">
        <v>56</v>
      </c>
      <c r="P29" s="19">
        <v>56</v>
      </c>
      <c r="Q29" s="20">
        <v>56</v>
      </c>
      <c r="R29" s="56"/>
      <c r="S29" s="16"/>
      <c r="T29" s="16"/>
      <c r="U29" s="56"/>
      <c r="V29" s="20"/>
      <c r="W29" s="16"/>
      <c r="X29" s="16"/>
      <c r="Y29" s="16"/>
      <c r="Z29" s="16"/>
      <c r="AA29" s="16"/>
      <c r="AB29" s="16"/>
      <c r="AC29" s="16"/>
      <c r="AD29" s="16"/>
      <c r="AE29" s="16"/>
      <c r="AF29" s="16"/>
    </row>
    <row r="30" spans="2:32" ht="60" hidden="1" x14ac:dyDescent="0.25">
      <c r="B30" s="17" t="s">
        <v>44</v>
      </c>
      <c r="C30" s="18" t="s">
        <v>45</v>
      </c>
      <c r="D30" s="17" t="s">
        <v>32</v>
      </c>
      <c r="E30" s="18" t="s">
        <v>46</v>
      </c>
      <c r="F30" s="17" t="s">
        <v>447</v>
      </c>
      <c r="G30" s="18" t="s">
        <v>1443</v>
      </c>
      <c r="H30" s="18"/>
      <c r="I30" s="17" t="s">
        <v>66</v>
      </c>
      <c r="J30" s="18" t="s">
        <v>448</v>
      </c>
      <c r="K30" s="18"/>
      <c r="L30" s="17" t="s">
        <v>35</v>
      </c>
      <c r="M30" s="17" t="s">
        <v>335</v>
      </c>
      <c r="N30" s="17" t="s">
        <v>37</v>
      </c>
      <c r="O30" s="19"/>
      <c r="P30" s="19">
        <v>2</v>
      </c>
      <c r="Q30" s="20">
        <v>2</v>
      </c>
      <c r="R30" s="56"/>
      <c r="S30" s="16"/>
      <c r="T30" s="16"/>
      <c r="U30" s="56"/>
      <c r="V30" s="20"/>
      <c r="W30" s="16"/>
      <c r="X30" s="16"/>
      <c r="Y30" s="16"/>
      <c r="Z30" s="16"/>
      <c r="AA30" s="16"/>
      <c r="AB30" s="16"/>
      <c r="AC30" s="16"/>
      <c r="AD30" s="16"/>
      <c r="AE30" s="16"/>
      <c r="AF30" s="16"/>
    </row>
    <row r="31" spans="2:32" ht="72" hidden="1" x14ac:dyDescent="0.25">
      <c r="B31" s="17" t="s">
        <v>44</v>
      </c>
      <c r="C31" s="18" t="s">
        <v>45</v>
      </c>
      <c r="D31" s="17" t="s">
        <v>52</v>
      </c>
      <c r="E31" s="18" t="s">
        <v>53</v>
      </c>
      <c r="F31" s="17" t="s">
        <v>449</v>
      </c>
      <c r="G31" s="18" t="s">
        <v>1444</v>
      </c>
      <c r="H31" s="18"/>
      <c r="I31" s="17" t="s">
        <v>227</v>
      </c>
      <c r="J31" s="18" t="s">
        <v>450</v>
      </c>
      <c r="K31" s="18"/>
      <c r="L31" s="17" t="s">
        <v>56</v>
      </c>
      <c r="M31" s="17" t="s">
        <v>36</v>
      </c>
      <c r="N31" s="17" t="s">
        <v>51</v>
      </c>
      <c r="O31" s="19">
        <v>100</v>
      </c>
      <c r="P31" s="19">
        <v>100</v>
      </c>
      <c r="Q31" s="20">
        <v>100</v>
      </c>
      <c r="R31" s="56"/>
      <c r="S31" s="16"/>
      <c r="T31" s="16"/>
      <c r="U31" s="56"/>
      <c r="V31" s="20"/>
      <c r="W31" s="16"/>
      <c r="X31" s="16"/>
      <c r="Y31" s="16"/>
      <c r="Z31" s="16"/>
      <c r="AA31" s="16"/>
      <c r="AB31" s="16"/>
      <c r="AC31" s="16"/>
      <c r="AD31" s="16"/>
      <c r="AE31" s="16"/>
      <c r="AF31" s="16"/>
    </row>
    <row r="32" spans="2:32" ht="96" hidden="1" x14ac:dyDescent="0.25">
      <c r="B32" s="17" t="s">
        <v>44</v>
      </c>
      <c r="C32" s="18" t="s">
        <v>45</v>
      </c>
      <c r="D32" s="17" t="s">
        <v>52</v>
      </c>
      <c r="E32" s="18" t="s">
        <v>53</v>
      </c>
      <c r="F32" s="17" t="s">
        <v>451</v>
      </c>
      <c r="G32" s="18" t="s">
        <v>1445</v>
      </c>
      <c r="H32" s="18"/>
      <c r="I32" s="17" t="s">
        <v>281</v>
      </c>
      <c r="J32" s="18" t="s">
        <v>452</v>
      </c>
      <c r="K32" s="18"/>
      <c r="L32" s="17" t="s">
        <v>35</v>
      </c>
      <c r="M32" s="17" t="s">
        <v>57</v>
      </c>
      <c r="N32" s="17" t="s">
        <v>51</v>
      </c>
      <c r="O32" s="19"/>
      <c r="P32" s="19">
        <v>20</v>
      </c>
      <c r="Q32" s="20">
        <v>20</v>
      </c>
      <c r="R32" s="56"/>
      <c r="S32" s="16"/>
      <c r="T32" s="16"/>
      <c r="U32" s="56"/>
      <c r="V32" s="20"/>
      <c r="W32" s="16"/>
      <c r="X32" s="16"/>
      <c r="Y32" s="16"/>
      <c r="Z32" s="16"/>
      <c r="AA32" s="16"/>
      <c r="AB32" s="16"/>
      <c r="AC32" s="16"/>
      <c r="AD32" s="16"/>
      <c r="AE32" s="16"/>
      <c r="AF32" s="16"/>
    </row>
    <row r="33" spans="2:55" ht="72" hidden="1" x14ac:dyDescent="0.25">
      <c r="B33" s="17" t="s">
        <v>44</v>
      </c>
      <c r="C33" s="18" t="s">
        <v>45</v>
      </c>
      <c r="D33" s="17" t="s">
        <v>52</v>
      </c>
      <c r="E33" s="18" t="s">
        <v>53</v>
      </c>
      <c r="F33" s="17" t="s">
        <v>453</v>
      </c>
      <c r="G33" s="18" t="s">
        <v>1446</v>
      </c>
      <c r="H33" s="18"/>
      <c r="I33" s="17" t="s">
        <v>250</v>
      </c>
      <c r="J33" s="18" t="s">
        <v>454</v>
      </c>
      <c r="K33" s="18"/>
      <c r="L33" s="17" t="s">
        <v>56</v>
      </c>
      <c r="M33" s="17" t="s">
        <v>57</v>
      </c>
      <c r="N33" s="17" t="s">
        <v>51</v>
      </c>
      <c r="O33" s="19">
        <v>100</v>
      </c>
      <c r="P33" s="19">
        <v>100</v>
      </c>
      <c r="Q33" s="20">
        <v>100</v>
      </c>
      <c r="R33" s="56"/>
      <c r="S33" s="16"/>
      <c r="T33" s="16"/>
      <c r="U33" s="56"/>
      <c r="V33" s="20"/>
      <c r="W33" s="16"/>
      <c r="X33" s="16"/>
      <c r="Y33" s="16"/>
      <c r="Z33" s="16"/>
      <c r="AA33" s="16"/>
      <c r="AB33" s="16"/>
      <c r="AC33" s="16"/>
      <c r="AD33" s="16"/>
      <c r="AE33" s="16"/>
      <c r="AF33" s="16"/>
    </row>
    <row r="34" spans="2:55" ht="60" hidden="1" x14ac:dyDescent="0.25">
      <c r="B34" s="17" t="s">
        <v>44</v>
      </c>
      <c r="C34" s="18" t="s">
        <v>45</v>
      </c>
      <c r="D34" s="17" t="s">
        <v>47</v>
      </c>
      <c r="E34" s="18" t="s">
        <v>61</v>
      </c>
      <c r="F34" s="17" t="s">
        <v>455</v>
      </c>
      <c r="G34" s="18" t="s">
        <v>1447</v>
      </c>
      <c r="H34" s="18"/>
      <c r="I34" s="17" t="s">
        <v>252</v>
      </c>
      <c r="J34" s="18" t="s">
        <v>456</v>
      </c>
      <c r="K34" s="18"/>
      <c r="L34" s="17" t="s">
        <v>56</v>
      </c>
      <c r="M34" s="17" t="s">
        <v>57</v>
      </c>
      <c r="N34" s="17" t="s">
        <v>51</v>
      </c>
      <c r="O34" s="19">
        <v>100</v>
      </c>
      <c r="P34" s="19">
        <v>100</v>
      </c>
      <c r="Q34" s="20">
        <v>100</v>
      </c>
      <c r="R34" s="56"/>
      <c r="S34" s="16"/>
      <c r="T34" s="16"/>
      <c r="U34" s="56"/>
      <c r="V34" s="20"/>
      <c r="W34" s="16"/>
      <c r="X34" s="16"/>
      <c r="Y34" s="16"/>
      <c r="Z34" s="16"/>
      <c r="AA34" s="16"/>
      <c r="AB34" s="16"/>
      <c r="AC34" s="16"/>
      <c r="AD34" s="16"/>
      <c r="AE34" s="16"/>
      <c r="AF34" s="16"/>
    </row>
    <row r="35" spans="2:55" ht="60" hidden="1" x14ac:dyDescent="0.25">
      <c r="B35" s="17" t="s">
        <v>44</v>
      </c>
      <c r="C35" s="18" t="s">
        <v>45</v>
      </c>
      <c r="D35" s="17" t="s">
        <v>47</v>
      </c>
      <c r="E35" s="18" t="s">
        <v>61</v>
      </c>
      <c r="F35" s="17" t="s">
        <v>457</v>
      </c>
      <c r="G35" s="18" t="s">
        <v>1448</v>
      </c>
      <c r="H35" s="18"/>
      <c r="I35" s="17" t="s">
        <v>96</v>
      </c>
      <c r="J35" s="18" t="s">
        <v>458</v>
      </c>
      <c r="K35" s="18"/>
      <c r="L35" s="17" t="s">
        <v>56</v>
      </c>
      <c r="M35" s="17" t="s">
        <v>50</v>
      </c>
      <c r="N35" s="17" t="s">
        <v>37</v>
      </c>
      <c r="O35" s="19">
        <v>26</v>
      </c>
      <c r="P35" s="19">
        <v>26</v>
      </c>
      <c r="Q35" s="20">
        <v>26</v>
      </c>
      <c r="R35" s="56"/>
      <c r="S35" s="16"/>
      <c r="T35" s="16"/>
      <c r="U35" s="56"/>
      <c r="V35" s="20"/>
      <c r="W35" s="16"/>
      <c r="X35" s="16"/>
      <c r="Y35" s="16"/>
      <c r="Z35" s="16"/>
      <c r="AA35" s="16"/>
      <c r="AB35" s="16"/>
      <c r="AC35" s="16"/>
      <c r="AD35" s="16"/>
      <c r="AE35" s="16"/>
      <c r="AF35" s="16"/>
    </row>
    <row r="36" spans="2:55" ht="75" hidden="1" x14ac:dyDescent="0.25">
      <c r="B36" s="17" t="s">
        <v>64</v>
      </c>
      <c r="C36" s="18" t="s">
        <v>65</v>
      </c>
      <c r="D36" s="17" t="s">
        <v>66</v>
      </c>
      <c r="E36" s="18" t="s">
        <v>67</v>
      </c>
      <c r="F36" s="17" t="s">
        <v>459</v>
      </c>
      <c r="G36" s="18" t="s">
        <v>460</v>
      </c>
      <c r="H36" s="18"/>
      <c r="I36" s="17" t="s">
        <v>461</v>
      </c>
      <c r="J36" s="18" t="s">
        <v>462</v>
      </c>
      <c r="K36" s="18"/>
      <c r="L36" s="17" t="s">
        <v>35</v>
      </c>
      <c r="M36" s="17" t="s">
        <v>36</v>
      </c>
      <c r="N36" s="17" t="s">
        <v>37</v>
      </c>
      <c r="O36" s="19">
        <v>2</v>
      </c>
      <c r="P36" s="19">
        <v>1</v>
      </c>
      <c r="Q36" s="20">
        <v>1</v>
      </c>
      <c r="R36" s="56"/>
      <c r="S36" s="66" t="s">
        <v>1811</v>
      </c>
      <c r="T36" s="33" t="s">
        <v>1813</v>
      </c>
      <c r="U36" s="56"/>
      <c r="V36" s="33" t="s">
        <v>1811</v>
      </c>
      <c r="W36" s="33" t="s">
        <v>1812</v>
      </c>
      <c r="X36" s="33" t="s">
        <v>1812</v>
      </c>
      <c r="Y36" s="33" t="s">
        <v>1812</v>
      </c>
      <c r="Z36" s="33" t="s">
        <v>1812</v>
      </c>
      <c r="AA36" s="33" t="s">
        <v>1812</v>
      </c>
      <c r="AB36" s="33" t="s">
        <v>1812</v>
      </c>
      <c r="AC36" s="33" t="s">
        <v>1812</v>
      </c>
      <c r="AD36" s="33" t="s">
        <v>1812</v>
      </c>
      <c r="AE36" s="33" t="s">
        <v>1812</v>
      </c>
      <c r="AF36" s="16"/>
    </row>
    <row r="37" spans="2:55" ht="75" hidden="1" x14ac:dyDescent="0.25">
      <c r="B37" s="17" t="s">
        <v>64</v>
      </c>
      <c r="C37" s="18" t="s">
        <v>65</v>
      </c>
      <c r="D37" s="17" t="s">
        <v>66</v>
      </c>
      <c r="E37" s="18" t="s">
        <v>67</v>
      </c>
      <c r="F37" s="17" t="s">
        <v>463</v>
      </c>
      <c r="G37" s="18" t="s">
        <v>464</v>
      </c>
      <c r="H37" s="18"/>
      <c r="I37" s="17" t="s">
        <v>465</v>
      </c>
      <c r="J37" s="18" t="s">
        <v>466</v>
      </c>
      <c r="K37" s="18"/>
      <c r="L37" s="17" t="s">
        <v>35</v>
      </c>
      <c r="M37" s="17" t="s">
        <v>36</v>
      </c>
      <c r="N37" s="17" t="s">
        <v>51</v>
      </c>
      <c r="O37" s="19">
        <v>25</v>
      </c>
      <c r="P37" s="19">
        <v>15</v>
      </c>
      <c r="Q37" s="20">
        <v>15</v>
      </c>
      <c r="R37" s="56"/>
      <c r="S37" s="66" t="s">
        <v>1811</v>
      </c>
      <c r="T37" s="33" t="s">
        <v>1813</v>
      </c>
      <c r="U37" s="56"/>
      <c r="V37" s="33" t="s">
        <v>1811</v>
      </c>
      <c r="W37" s="33" t="s">
        <v>1812</v>
      </c>
      <c r="X37" s="33" t="s">
        <v>1812</v>
      </c>
      <c r="Y37" s="33" t="s">
        <v>1812</v>
      </c>
      <c r="Z37" s="33" t="s">
        <v>1812</v>
      </c>
      <c r="AA37" s="33" t="s">
        <v>1812</v>
      </c>
      <c r="AB37" s="33" t="s">
        <v>1812</v>
      </c>
      <c r="AC37" s="33" t="s">
        <v>1812</v>
      </c>
      <c r="AD37" s="33" t="s">
        <v>1812</v>
      </c>
      <c r="AE37" s="33" t="s">
        <v>1812</v>
      </c>
      <c r="AF37" s="16"/>
    </row>
    <row r="38" spans="2:55" ht="75" hidden="1" x14ac:dyDescent="0.25">
      <c r="B38" s="17" t="s">
        <v>64</v>
      </c>
      <c r="C38" s="18" t="s">
        <v>65</v>
      </c>
      <c r="D38" s="17" t="s">
        <v>66</v>
      </c>
      <c r="E38" s="18" t="s">
        <v>67</v>
      </c>
      <c r="F38" s="17" t="s">
        <v>467</v>
      </c>
      <c r="G38" s="18" t="s">
        <v>468</v>
      </c>
      <c r="H38" s="18"/>
      <c r="I38" s="17" t="s">
        <v>469</v>
      </c>
      <c r="J38" s="18" t="s">
        <v>470</v>
      </c>
      <c r="K38" s="18"/>
      <c r="L38" s="17" t="s">
        <v>35</v>
      </c>
      <c r="M38" s="17" t="s">
        <v>36</v>
      </c>
      <c r="N38" s="17" t="s">
        <v>37</v>
      </c>
      <c r="O38" s="19">
        <v>12</v>
      </c>
      <c r="P38" s="19">
        <v>9</v>
      </c>
      <c r="Q38" s="20">
        <v>9</v>
      </c>
      <c r="R38" s="56"/>
      <c r="S38" s="66" t="s">
        <v>1811</v>
      </c>
      <c r="T38" s="33" t="s">
        <v>1813</v>
      </c>
      <c r="U38" s="56"/>
      <c r="V38" s="33" t="s">
        <v>1811</v>
      </c>
      <c r="W38" s="33" t="s">
        <v>1812</v>
      </c>
      <c r="X38" s="33" t="s">
        <v>1812</v>
      </c>
      <c r="Y38" s="33" t="s">
        <v>1812</v>
      </c>
      <c r="Z38" s="33" t="s">
        <v>1812</v>
      </c>
      <c r="AA38" s="33" t="s">
        <v>1812</v>
      </c>
      <c r="AB38" s="33" t="s">
        <v>1812</v>
      </c>
      <c r="AC38" s="33" t="s">
        <v>1812</v>
      </c>
      <c r="AD38" s="33" t="s">
        <v>1812</v>
      </c>
      <c r="AE38" s="33" t="s">
        <v>1812</v>
      </c>
      <c r="AF38" s="16"/>
    </row>
    <row r="39" spans="2:55" ht="75" hidden="1" x14ac:dyDescent="0.25">
      <c r="B39" s="17" t="s">
        <v>64</v>
      </c>
      <c r="C39" s="18" t="s">
        <v>65</v>
      </c>
      <c r="D39" s="17" t="s">
        <v>66</v>
      </c>
      <c r="E39" s="18" t="s">
        <v>67</v>
      </c>
      <c r="F39" s="17" t="s">
        <v>467</v>
      </c>
      <c r="G39" s="18" t="s">
        <v>468</v>
      </c>
      <c r="H39" s="18"/>
      <c r="I39" s="17" t="s">
        <v>471</v>
      </c>
      <c r="J39" s="18" t="s">
        <v>472</v>
      </c>
      <c r="K39" s="18"/>
      <c r="L39" s="17" t="s">
        <v>35</v>
      </c>
      <c r="M39" s="17" t="s">
        <v>36</v>
      </c>
      <c r="N39" s="17" t="s">
        <v>37</v>
      </c>
      <c r="O39" s="19">
        <v>2886</v>
      </c>
      <c r="P39" s="19">
        <v>1443</v>
      </c>
      <c r="Q39" s="20">
        <v>1443</v>
      </c>
      <c r="R39" s="56"/>
      <c r="S39" s="66" t="s">
        <v>1811</v>
      </c>
      <c r="T39" s="33" t="s">
        <v>1813</v>
      </c>
      <c r="U39" s="56"/>
      <c r="V39" s="33" t="s">
        <v>1811</v>
      </c>
      <c r="W39" s="33" t="s">
        <v>1812</v>
      </c>
      <c r="X39" s="33" t="s">
        <v>1812</v>
      </c>
      <c r="Y39" s="33" t="s">
        <v>1812</v>
      </c>
      <c r="Z39" s="33" t="s">
        <v>1812</v>
      </c>
      <c r="AA39" s="33" t="s">
        <v>1812</v>
      </c>
      <c r="AB39" s="33" t="s">
        <v>1812</v>
      </c>
      <c r="AC39" s="33" t="s">
        <v>1812</v>
      </c>
      <c r="AD39" s="33" t="s">
        <v>1812</v>
      </c>
      <c r="AE39" s="33" t="s">
        <v>1812</v>
      </c>
      <c r="AF39" s="16"/>
    </row>
    <row r="40" spans="2:55" ht="204" x14ac:dyDescent="0.25">
      <c r="B40" s="61" t="s">
        <v>64</v>
      </c>
      <c r="C40" s="62" t="s">
        <v>65</v>
      </c>
      <c r="D40" s="61" t="s">
        <v>1760</v>
      </c>
      <c r="E40" s="62" t="s">
        <v>1815</v>
      </c>
      <c r="F40" s="61" t="s">
        <v>1760</v>
      </c>
      <c r="G40" s="62" t="s">
        <v>1771</v>
      </c>
      <c r="H40" s="75" t="s">
        <v>1821</v>
      </c>
      <c r="I40" s="61" t="s">
        <v>1760</v>
      </c>
      <c r="J40" s="62" t="s">
        <v>1772</v>
      </c>
      <c r="K40" s="118" t="s">
        <v>1871</v>
      </c>
      <c r="L40" s="61" t="s">
        <v>35</v>
      </c>
      <c r="M40" s="61" t="s">
        <v>50</v>
      </c>
      <c r="N40" s="61" t="s">
        <v>37</v>
      </c>
      <c r="O40" s="65"/>
      <c r="P40" s="65"/>
      <c r="Q40" s="63"/>
      <c r="R40" s="22"/>
      <c r="S40" s="64">
        <v>1</v>
      </c>
      <c r="T40" s="68">
        <f>+SUM(V40:AE40)</f>
        <v>5</v>
      </c>
      <c r="U40" s="22"/>
      <c r="V40" s="84"/>
      <c r="W40" s="68">
        <v>1</v>
      </c>
      <c r="X40" s="84"/>
      <c r="Y40" s="68">
        <v>1</v>
      </c>
      <c r="Z40" s="84"/>
      <c r="AA40" s="68">
        <v>1</v>
      </c>
      <c r="AB40" s="84"/>
      <c r="AC40" s="68">
        <v>1</v>
      </c>
      <c r="AD40" s="84"/>
      <c r="AE40" s="68">
        <v>1</v>
      </c>
      <c r="AF40" s="83" t="s">
        <v>1848</v>
      </c>
      <c r="AG40" s="82" t="s">
        <v>1841</v>
      </c>
      <c r="AH40" s="94" t="s">
        <v>1855</v>
      </c>
      <c r="BA40" s="94" t="s">
        <v>1855</v>
      </c>
      <c r="BB40" s="16"/>
      <c r="BC40" s="16"/>
    </row>
    <row r="41" spans="2:55" ht="89.25" customHeight="1" x14ac:dyDescent="0.25">
      <c r="B41" s="61" t="s">
        <v>64</v>
      </c>
      <c r="C41" s="62" t="s">
        <v>65</v>
      </c>
      <c r="D41" s="61" t="s">
        <v>1761</v>
      </c>
      <c r="E41" s="62" t="s">
        <v>1816</v>
      </c>
      <c r="F41" s="61" t="s">
        <v>1761</v>
      </c>
      <c r="G41" s="62" t="s">
        <v>1773</v>
      </c>
      <c r="H41" s="75" t="s">
        <v>1826</v>
      </c>
      <c r="I41" s="61" t="s">
        <v>1761</v>
      </c>
      <c r="J41" s="62" t="s">
        <v>1774</v>
      </c>
      <c r="K41" s="118" t="s">
        <v>1871</v>
      </c>
      <c r="L41" s="61" t="s">
        <v>35</v>
      </c>
      <c r="M41" s="61" t="s">
        <v>50</v>
      </c>
      <c r="N41" s="61" t="s">
        <v>37</v>
      </c>
      <c r="O41" s="65"/>
      <c r="P41" s="65"/>
      <c r="Q41" s="63"/>
      <c r="R41" s="22"/>
      <c r="S41" s="64">
        <v>3</v>
      </c>
      <c r="T41" s="68">
        <f>+SUM(V41:AE41)</f>
        <v>30</v>
      </c>
      <c r="U41" s="22"/>
      <c r="V41" s="68">
        <v>3</v>
      </c>
      <c r="W41" s="68">
        <v>3</v>
      </c>
      <c r="X41" s="68">
        <v>3</v>
      </c>
      <c r="Y41" s="68">
        <v>3</v>
      </c>
      <c r="Z41" s="68">
        <v>3</v>
      </c>
      <c r="AA41" s="68">
        <v>3</v>
      </c>
      <c r="AB41" s="68">
        <v>3</v>
      </c>
      <c r="AC41" s="68">
        <v>3</v>
      </c>
      <c r="AD41" s="68">
        <v>3</v>
      </c>
      <c r="AE41" s="68">
        <v>3</v>
      </c>
      <c r="AF41" s="22"/>
      <c r="AG41" s="82" t="s">
        <v>1838</v>
      </c>
      <c r="AH41" s="94" t="s">
        <v>1855</v>
      </c>
      <c r="BA41" s="94" t="s">
        <v>1855</v>
      </c>
      <c r="BB41" s="16"/>
      <c r="BC41" s="16"/>
    </row>
    <row r="42" spans="2:55" ht="94.5" customHeight="1" x14ac:dyDescent="0.25">
      <c r="B42" s="61" t="s">
        <v>64</v>
      </c>
      <c r="C42" s="62" t="s">
        <v>65</v>
      </c>
      <c r="D42" s="61" t="s">
        <v>1761</v>
      </c>
      <c r="E42" s="62" t="s">
        <v>1816</v>
      </c>
      <c r="F42" s="61" t="s">
        <v>1762</v>
      </c>
      <c r="G42" s="62" t="s">
        <v>1775</v>
      </c>
      <c r="H42" s="75" t="s">
        <v>1827</v>
      </c>
      <c r="I42" s="61" t="s">
        <v>1762</v>
      </c>
      <c r="J42" s="71" t="s">
        <v>1814</v>
      </c>
      <c r="K42" s="119" t="s">
        <v>1871</v>
      </c>
      <c r="L42" s="61" t="s">
        <v>35</v>
      </c>
      <c r="M42" s="61" t="s">
        <v>50</v>
      </c>
      <c r="N42" s="61" t="s">
        <v>37</v>
      </c>
      <c r="O42" s="65"/>
      <c r="P42" s="65"/>
      <c r="Q42" s="63"/>
      <c r="R42" s="22"/>
      <c r="S42" s="80">
        <v>4</v>
      </c>
      <c r="T42" s="64">
        <f>+SUM(V42:AE42)</f>
        <v>40</v>
      </c>
      <c r="U42" s="22"/>
      <c r="V42" s="64">
        <f>3+1</f>
        <v>4</v>
      </c>
      <c r="W42" s="64">
        <f t="shared" ref="W42:AE42" si="0">3+1</f>
        <v>4</v>
      </c>
      <c r="X42" s="64">
        <f t="shared" si="0"/>
        <v>4</v>
      </c>
      <c r="Y42" s="64">
        <f t="shared" si="0"/>
        <v>4</v>
      </c>
      <c r="Z42" s="64">
        <f t="shared" si="0"/>
        <v>4</v>
      </c>
      <c r="AA42" s="64">
        <f t="shared" si="0"/>
        <v>4</v>
      </c>
      <c r="AB42" s="64">
        <f t="shared" si="0"/>
        <v>4</v>
      </c>
      <c r="AC42" s="64">
        <f t="shared" si="0"/>
        <v>4</v>
      </c>
      <c r="AD42" s="64">
        <f t="shared" si="0"/>
        <v>4</v>
      </c>
      <c r="AE42" s="64">
        <f t="shared" si="0"/>
        <v>4</v>
      </c>
      <c r="AF42" s="22"/>
      <c r="AG42" s="82" t="s">
        <v>1838</v>
      </c>
      <c r="AH42" s="94" t="s">
        <v>1855</v>
      </c>
      <c r="BA42" s="94" t="s">
        <v>1855</v>
      </c>
      <c r="BB42" s="16"/>
      <c r="BC42" s="16"/>
    </row>
    <row r="43" spans="2:55" ht="136.5" customHeight="1" x14ac:dyDescent="0.25">
      <c r="B43" s="61" t="s">
        <v>64</v>
      </c>
      <c r="C43" s="62" t="s">
        <v>65</v>
      </c>
      <c r="D43" s="61" t="s">
        <v>1762</v>
      </c>
      <c r="E43" s="62" t="s">
        <v>1817</v>
      </c>
      <c r="F43" s="99" t="s">
        <v>1763</v>
      </c>
      <c r="G43" s="62" t="s">
        <v>1776</v>
      </c>
      <c r="H43" s="75" t="s">
        <v>1828</v>
      </c>
      <c r="I43" s="61" t="s">
        <v>1763</v>
      </c>
      <c r="J43" s="62" t="s">
        <v>1777</v>
      </c>
      <c r="K43" s="118" t="s">
        <v>1871</v>
      </c>
      <c r="L43" s="61" t="s">
        <v>35</v>
      </c>
      <c r="M43" s="61" t="s">
        <v>50</v>
      </c>
      <c r="N43" s="61" t="s">
        <v>37</v>
      </c>
      <c r="O43" s="65"/>
      <c r="P43" s="65"/>
      <c r="Q43" s="63"/>
      <c r="R43" s="22"/>
      <c r="S43" s="64">
        <v>2</v>
      </c>
      <c r="T43" s="68">
        <f>+SUM(V43:AE43)</f>
        <v>20</v>
      </c>
      <c r="U43" s="22"/>
      <c r="V43" s="68">
        <v>2</v>
      </c>
      <c r="W43" s="68">
        <v>2</v>
      </c>
      <c r="X43" s="68">
        <v>2</v>
      </c>
      <c r="Y43" s="68">
        <v>2</v>
      </c>
      <c r="Z43" s="68">
        <v>2</v>
      </c>
      <c r="AA43" s="68">
        <v>2</v>
      </c>
      <c r="AB43" s="68">
        <v>2</v>
      </c>
      <c r="AC43" s="68">
        <v>2</v>
      </c>
      <c r="AD43" s="68">
        <v>2</v>
      </c>
      <c r="AE43" s="68">
        <v>2</v>
      </c>
      <c r="AF43" s="22"/>
      <c r="AG43" s="82" t="s">
        <v>1838</v>
      </c>
      <c r="AH43" s="94" t="s">
        <v>1855</v>
      </c>
      <c r="BA43" s="94" t="s">
        <v>1855</v>
      </c>
      <c r="BB43" s="16"/>
      <c r="BC43" s="16"/>
    </row>
    <row r="44" spans="2:55" ht="156" x14ac:dyDescent="0.25">
      <c r="B44" s="61" t="s">
        <v>64</v>
      </c>
      <c r="C44" s="62" t="s">
        <v>65</v>
      </c>
      <c r="D44" s="61" t="s">
        <v>1762</v>
      </c>
      <c r="E44" s="62" t="s">
        <v>1817</v>
      </c>
      <c r="F44" s="99" t="s">
        <v>1764</v>
      </c>
      <c r="G44" s="62" t="s">
        <v>1778</v>
      </c>
      <c r="H44" s="75" t="s">
        <v>1829</v>
      </c>
      <c r="I44" s="61" t="s">
        <v>1764</v>
      </c>
      <c r="J44" s="62" t="s">
        <v>1779</v>
      </c>
      <c r="K44" s="118" t="s">
        <v>1871</v>
      </c>
      <c r="L44" s="61" t="s">
        <v>35</v>
      </c>
      <c r="M44" s="61" t="s">
        <v>50</v>
      </c>
      <c r="N44" s="61" t="s">
        <v>37</v>
      </c>
      <c r="O44" s="65"/>
      <c r="P44" s="65"/>
      <c r="Q44" s="63"/>
      <c r="R44" s="22"/>
      <c r="S44" s="64">
        <v>1</v>
      </c>
      <c r="T44" s="68">
        <f>+SUM(V44:AE44)</f>
        <v>10</v>
      </c>
      <c r="U44" s="22"/>
      <c r="V44" s="68">
        <v>1</v>
      </c>
      <c r="W44" s="68">
        <v>1</v>
      </c>
      <c r="X44" s="68">
        <v>1</v>
      </c>
      <c r="Y44" s="68">
        <v>1</v>
      </c>
      <c r="Z44" s="68">
        <v>1</v>
      </c>
      <c r="AA44" s="68">
        <v>1</v>
      </c>
      <c r="AB44" s="68">
        <v>1</v>
      </c>
      <c r="AC44" s="68">
        <v>1</v>
      </c>
      <c r="AD44" s="68">
        <v>1</v>
      </c>
      <c r="AE44" s="68">
        <v>1</v>
      </c>
      <c r="AF44" s="22"/>
      <c r="AG44" s="82" t="s">
        <v>1838</v>
      </c>
      <c r="AH44" s="94" t="s">
        <v>1855</v>
      </c>
      <c r="BA44" s="94" t="s">
        <v>1855</v>
      </c>
      <c r="BB44" s="16"/>
      <c r="BC44" s="16"/>
    </row>
    <row r="45" spans="2:55" ht="195" x14ac:dyDescent="0.25">
      <c r="B45" s="61" t="s">
        <v>64</v>
      </c>
      <c r="C45" s="62" t="s">
        <v>65</v>
      </c>
      <c r="D45" s="61" t="s">
        <v>1763</v>
      </c>
      <c r="E45" s="62" t="s">
        <v>1818</v>
      </c>
      <c r="F45" s="61" t="s">
        <v>1765</v>
      </c>
      <c r="G45" s="62" t="s">
        <v>1780</v>
      </c>
      <c r="H45" s="75" t="s">
        <v>1830</v>
      </c>
      <c r="I45" s="61" t="s">
        <v>1765</v>
      </c>
      <c r="J45" s="62" t="s">
        <v>1781</v>
      </c>
      <c r="K45" s="118" t="s">
        <v>1871</v>
      </c>
      <c r="L45" s="97" t="s">
        <v>1860</v>
      </c>
      <c r="M45" s="61" t="s">
        <v>50</v>
      </c>
      <c r="N45" s="61" t="s">
        <v>37</v>
      </c>
      <c r="O45" s="65"/>
      <c r="P45" s="65"/>
      <c r="Q45" s="63"/>
      <c r="R45" s="22"/>
      <c r="S45" s="88"/>
      <c r="T45" s="98">
        <f>+SUM(V45:Y45)</f>
        <v>1505</v>
      </c>
      <c r="U45" s="68"/>
      <c r="V45" s="98">
        <v>140</v>
      </c>
      <c r="W45" s="98">
        <v>455</v>
      </c>
      <c r="X45" s="98">
        <v>455</v>
      </c>
      <c r="Y45" s="98">
        <v>455</v>
      </c>
      <c r="Z45" s="84"/>
      <c r="AA45" s="84"/>
      <c r="AB45" s="84"/>
      <c r="AC45" s="84"/>
      <c r="AD45" s="84"/>
      <c r="AE45" s="84"/>
      <c r="AF45" s="83" t="s">
        <v>1852</v>
      </c>
      <c r="AG45" s="82" t="s">
        <v>1843</v>
      </c>
      <c r="AH45" s="94" t="s">
        <v>1856</v>
      </c>
      <c r="BA45" s="94" t="s">
        <v>1855</v>
      </c>
      <c r="BB45" s="23" t="s">
        <v>1862</v>
      </c>
      <c r="BC45" s="34" t="s">
        <v>1865</v>
      </c>
    </row>
    <row r="46" spans="2:55" ht="195" x14ac:dyDescent="0.25">
      <c r="B46" s="61" t="s">
        <v>64</v>
      </c>
      <c r="C46" s="62" t="s">
        <v>65</v>
      </c>
      <c r="D46" s="61" t="s">
        <v>1763</v>
      </c>
      <c r="E46" s="62" t="s">
        <v>1818</v>
      </c>
      <c r="F46" s="61" t="s">
        <v>1765</v>
      </c>
      <c r="G46" s="62" t="s">
        <v>1780</v>
      </c>
      <c r="H46" s="75" t="s">
        <v>1830</v>
      </c>
      <c r="I46" s="61" t="s">
        <v>1768</v>
      </c>
      <c r="J46" s="62" t="s">
        <v>1782</v>
      </c>
      <c r="K46" s="118" t="s">
        <v>1871</v>
      </c>
      <c r="L46" s="97" t="s">
        <v>1860</v>
      </c>
      <c r="M46" s="61" t="s">
        <v>50</v>
      </c>
      <c r="N46" s="61" t="s">
        <v>37</v>
      </c>
      <c r="O46" s="65"/>
      <c r="P46" s="65"/>
      <c r="Q46" s="63"/>
      <c r="R46" s="22"/>
      <c r="S46" s="88"/>
      <c r="T46" s="98">
        <f>+SUM(V46:Y46)</f>
        <v>645</v>
      </c>
      <c r="U46" s="68"/>
      <c r="V46" s="98">
        <v>60</v>
      </c>
      <c r="W46" s="98">
        <v>195</v>
      </c>
      <c r="X46" s="98">
        <v>195</v>
      </c>
      <c r="Y46" s="98">
        <v>195</v>
      </c>
      <c r="Z46" s="84"/>
      <c r="AA46" s="84"/>
      <c r="AB46" s="84"/>
      <c r="AC46" s="84"/>
      <c r="AD46" s="84"/>
      <c r="AE46" s="84"/>
      <c r="AF46" s="83" t="s">
        <v>1852</v>
      </c>
      <c r="AG46" s="82" t="s">
        <v>1843</v>
      </c>
      <c r="AH46" s="94" t="s">
        <v>1856</v>
      </c>
      <c r="BA46" s="94" t="s">
        <v>1855</v>
      </c>
      <c r="BB46" s="23" t="s">
        <v>1862</v>
      </c>
      <c r="BC46" s="34" t="s">
        <v>1865</v>
      </c>
    </row>
    <row r="47" spans="2:55" ht="108" x14ac:dyDescent="0.25">
      <c r="B47" s="61" t="s">
        <v>64</v>
      </c>
      <c r="C47" s="62" t="s">
        <v>65</v>
      </c>
      <c r="D47" s="61" t="s">
        <v>1763</v>
      </c>
      <c r="E47" s="62" t="s">
        <v>1818</v>
      </c>
      <c r="F47" s="61" t="s">
        <v>1768</v>
      </c>
      <c r="G47" s="62" t="s">
        <v>1783</v>
      </c>
      <c r="H47" s="75" t="s">
        <v>1831</v>
      </c>
      <c r="I47" s="61" t="s">
        <v>1769</v>
      </c>
      <c r="J47" s="62" t="s">
        <v>1784</v>
      </c>
      <c r="K47" s="118" t="s">
        <v>1871</v>
      </c>
      <c r="L47" s="61" t="s">
        <v>35</v>
      </c>
      <c r="M47" s="61" t="s">
        <v>50</v>
      </c>
      <c r="N47" s="61" t="s">
        <v>37</v>
      </c>
      <c r="O47" s="65"/>
      <c r="P47" s="65"/>
      <c r="Q47" s="63"/>
      <c r="R47" s="22"/>
      <c r="S47" s="64">
        <v>1</v>
      </c>
      <c r="T47" s="68">
        <f>+SUM(V47:AE47)</f>
        <v>5</v>
      </c>
      <c r="U47" s="22"/>
      <c r="V47" s="84"/>
      <c r="W47" s="68">
        <v>1</v>
      </c>
      <c r="X47" s="84"/>
      <c r="Y47" s="68">
        <v>1</v>
      </c>
      <c r="Z47" s="84"/>
      <c r="AA47" s="68">
        <v>1</v>
      </c>
      <c r="AB47" s="84"/>
      <c r="AC47" s="68">
        <v>1</v>
      </c>
      <c r="AD47" s="84"/>
      <c r="AE47" s="68">
        <v>1</v>
      </c>
      <c r="AF47" s="83" t="s">
        <v>1848</v>
      </c>
      <c r="AG47" s="82" t="s">
        <v>1841</v>
      </c>
      <c r="AH47" s="94" t="s">
        <v>1855</v>
      </c>
      <c r="BA47" s="94" t="s">
        <v>1855</v>
      </c>
      <c r="BB47" s="16"/>
      <c r="BC47" s="16"/>
    </row>
    <row r="48" spans="2:55" ht="108" x14ac:dyDescent="0.25">
      <c r="B48" s="61" t="s">
        <v>64</v>
      </c>
      <c r="C48" s="62" t="s">
        <v>65</v>
      </c>
      <c r="D48" s="61" t="s">
        <v>1763</v>
      </c>
      <c r="E48" s="62" t="s">
        <v>1818</v>
      </c>
      <c r="F48" s="61" t="s">
        <v>1769</v>
      </c>
      <c r="G48" s="62" t="s">
        <v>1785</v>
      </c>
      <c r="H48" s="75" t="s">
        <v>1831</v>
      </c>
      <c r="I48" s="61" t="s">
        <v>1770</v>
      </c>
      <c r="J48" s="62" t="s">
        <v>1786</v>
      </c>
      <c r="K48" s="118" t="s">
        <v>1871</v>
      </c>
      <c r="L48" s="61" t="s">
        <v>35</v>
      </c>
      <c r="M48" s="61" t="s">
        <v>50</v>
      </c>
      <c r="N48" s="61" t="s">
        <v>37</v>
      </c>
      <c r="O48" s="65"/>
      <c r="P48" s="65"/>
      <c r="Q48" s="63"/>
      <c r="R48" s="22"/>
      <c r="S48" s="64">
        <v>1</v>
      </c>
      <c r="T48" s="68">
        <f>+SUM(V48:AE48)</f>
        <v>5</v>
      </c>
      <c r="U48" s="22"/>
      <c r="V48" s="84"/>
      <c r="W48" s="68">
        <v>1</v>
      </c>
      <c r="X48" s="84"/>
      <c r="Y48" s="68">
        <v>1</v>
      </c>
      <c r="Z48" s="84"/>
      <c r="AA48" s="68">
        <v>1</v>
      </c>
      <c r="AB48" s="84"/>
      <c r="AC48" s="68">
        <v>1</v>
      </c>
      <c r="AD48" s="84"/>
      <c r="AE48" s="68">
        <v>1</v>
      </c>
      <c r="AF48" s="83" t="s">
        <v>1848</v>
      </c>
      <c r="AG48" s="82" t="s">
        <v>1841</v>
      </c>
      <c r="AH48" s="94" t="s">
        <v>1855</v>
      </c>
      <c r="BA48" s="94" t="s">
        <v>1855</v>
      </c>
      <c r="BB48" s="16"/>
      <c r="BC48" s="16"/>
    </row>
    <row r="49" spans="2:55" ht="173.25" x14ac:dyDescent="0.25">
      <c r="B49" s="61" t="s">
        <v>64</v>
      </c>
      <c r="C49" s="62" t="s">
        <v>65</v>
      </c>
      <c r="D49" s="61" t="s">
        <v>1764</v>
      </c>
      <c r="E49" s="62" t="s">
        <v>1766</v>
      </c>
      <c r="F49" s="61" t="s">
        <v>1770</v>
      </c>
      <c r="G49" s="62" t="s">
        <v>1787</v>
      </c>
      <c r="H49" s="75" t="s">
        <v>1832</v>
      </c>
      <c r="I49" s="61">
        <v>10</v>
      </c>
      <c r="J49" s="62" t="s">
        <v>1788</v>
      </c>
      <c r="K49" s="118" t="s">
        <v>1871</v>
      </c>
      <c r="L49" s="96" t="s">
        <v>1858</v>
      </c>
      <c r="M49" s="61" t="s">
        <v>50</v>
      </c>
      <c r="N49" s="61" t="s">
        <v>51</v>
      </c>
      <c r="O49" s="65"/>
      <c r="P49" s="65"/>
      <c r="Q49" s="63"/>
      <c r="R49" s="22"/>
      <c r="S49" s="88"/>
      <c r="T49" s="87">
        <v>100</v>
      </c>
      <c r="U49" s="93"/>
      <c r="V49" s="91">
        <v>10</v>
      </c>
      <c r="W49" s="91">
        <v>35</v>
      </c>
      <c r="X49" s="91">
        <v>90</v>
      </c>
      <c r="Y49" s="91">
        <v>100</v>
      </c>
      <c r="Z49" s="84"/>
      <c r="AA49" s="84"/>
      <c r="AB49" s="84"/>
      <c r="AC49" s="84"/>
      <c r="AD49" s="84"/>
      <c r="AE49" s="84"/>
      <c r="AF49" s="83" t="s">
        <v>1853</v>
      </c>
      <c r="AG49" s="82" t="s">
        <v>1844</v>
      </c>
      <c r="AH49" s="94" t="s">
        <v>1856</v>
      </c>
      <c r="BA49" s="94" t="s">
        <v>1855</v>
      </c>
      <c r="BB49" s="16"/>
      <c r="BC49" s="16"/>
    </row>
    <row r="50" spans="2:55" ht="120.75" customHeight="1" x14ac:dyDescent="0.25">
      <c r="B50" s="61" t="s">
        <v>64</v>
      </c>
      <c r="C50" s="62" t="s">
        <v>65</v>
      </c>
      <c r="D50" s="61" t="s">
        <v>1764</v>
      </c>
      <c r="E50" s="62" t="s">
        <v>1766</v>
      </c>
      <c r="F50" s="61">
        <v>10</v>
      </c>
      <c r="G50" s="62" t="s">
        <v>1789</v>
      </c>
      <c r="H50" s="75" t="s">
        <v>1833</v>
      </c>
      <c r="I50" s="61">
        <v>11</v>
      </c>
      <c r="J50" s="62" t="s">
        <v>1790</v>
      </c>
      <c r="K50" s="118" t="s">
        <v>1871</v>
      </c>
      <c r="L50" s="96" t="s">
        <v>1858</v>
      </c>
      <c r="M50" s="61" t="s">
        <v>50</v>
      </c>
      <c r="N50" s="61" t="s">
        <v>51</v>
      </c>
      <c r="O50" s="65"/>
      <c r="P50" s="65"/>
      <c r="Q50" s="63"/>
      <c r="R50" s="22"/>
      <c r="S50" s="88"/>
      <c r="T50" s="87">
        <v>100</v>
      </c>
      <c r="U50" s="93"/>
      <c r="V50" s="87"/>
      <c r="W50" s="87">
        <v>30</v>
      </c>
      <c r="X50" s="87">
        <v>60</v>
      </c>
      <c r="Y50" s="87">
        <v>100</v>
      </c>
      <c r="Z50" s="85"/>
      <c r="AA50" s="85"/>
      <c r="AB50" s="85"/>
      <c r="AC50" s="85"/>
      <c r="AD50" s="85"/>
      <c r="AE50" s="85"/>
      <c r="AF50" s="83" t="s">
        <v>1853</v>
      </c>
      <c r="AG50" s="82" t="s">
        <v>1844</v>
      </c>
      <c r="AH50" s="94" t="s">
        <v>1856</v>
      </c>
      <c r="BA50" s="94" t="s">
        <v>1855</v>
      </c>
      <c r="BB50" s="16"/>
      <c r="BC50" s="16"/>
    </row>
    <row r="51" spans="2:55" ht="164.25" customHeight="1" x14ac:dyDescent="0.25">
      <c r="B51" s="61" t="s">
        <v>64</v>
      </c>
      <c r="C51" s="62" t="s">
        <v>65</v>
      </c>
      <c r="D51" s="61" t="s">
        <v>1764</v>
      </c>
      <c r="E51" s="62" t="s">
        <v>1766</v>
      </c>
      <c r="F51" s="61">
        <v>11</v>
      </c>
      <c r="G51" s="62" t="s">
        <v>1791</v>
      </c>
      <c r="H51" s="75" t="s">
        <v>1834</v>
      </c>
      <c r="I51" s="61">
        <v>12</v>
      </c>
      <c r="J51" s="62" t="s">
        <v>1792</v>
      </c>
      <c r="K51" s="118" t="s">
        <v>1871</v>
      </c>
      <c r="L51" s="61" t="s">
        <v>35</v>
      </c>
      <c r="M51" s="61" t="s">
        <v>50</v>
      </c>
      <c r="N51" s="61" t="s">
        <v>37</v>
      </c>
      <c r="O51" s="65"/>
      <c r="P51" s="65"/>
      <c r="Q51" s="63"/>
      <c r="R51" s="22"/>
      <c r="S51" s="88"/>
      <c r="T51" s="68">
        <f t="shared" ref="T51" si="1">+SUM(V51:AE51)</f>
        <v>3</v>
      </c>
      <c r="U51" s="22"/>
      <c r="V51" s="84"/>
      <c r="W51" s="84">
        <v>1</v>
      </c>
      <c r="X51" s="68">
        <v>1</v>
      </c>
      <c r="Y51" s="68">
        <v>1</v>
      </c>
      <c r="Z51" s="84"/>
      <c r="AA51" s="84"/>
      <c r="AB51" s="84"/>
      <c r="AC51" s="84"/>
      <c r="AD51" s="84"/>
      <c r="AE51" s="84"/>
      <c r="AF51" s="83" t="s">
        <v>1853</v>
      </c>
      <c r="AG51" s="82" t="s">
        <v>1845</v>
      </c>
      <c r="AH51" s="94" t="s">
        <v>1855</v>
      </c>
      <c r="BA51" s="94" t="s">
        <v>1855</v>
      </c>
      <c r="BB51" s="16"/>
      <c r="BC51" s="16"/>
    </row>
    <row r="52" spans="2:55" ht="120" hidden="1" x14ac:dyDescent="0.25">
      <c r="B52" s="17" t="s">
        <v>70</v>
      </c>
      <c r="C52" s="18" t="s">
        <v>71</v>
      </c>
      <c r="D52" s="17" t="s">
        <v>32</v>
      </c>
      <c r="E52" s="18" t="s">
        <v>72</v>
      </c>
      <c r="F52" s="17" t="s">
        <v>473</v>
      </c>
      <c r="G52" s="18" t="s">
        <v>1455</v>
      </c>
      <c r="H52" s="18"/>
      <c r="I52" s="17" t="s">
        <v>32</v>
      </c>
      <c r="J52" s="18" t="s">
        <v>474</v>
      </c>
      <c r="K52" s="18"/>
      <c r="L52" s="17" t="s">
        <v>60</v>
      </c>
      <c r="M52" s="17" t="s">
        <v>57</v>
      </c>
      <c r="N52" s="17" t="s">
        <v>37</v>
      </c>
      <c r="O52" s="19">
        <v>1972</v>
      </c>
      <c r="P52" s="19">
        <v>2000</v>
      </c>
      <c r="Q52" s="20">
        <v>2000</v>
      </c>
      <c r="R52" s="56"/>
      <c r="S52" s="16"/>
      <c r="T52" s="16"/>
      <c r="U52" s="56"/>
      <c r="V52" s="20"/>
      <c r="W52" s="16"/>
      <c r="X52" s="16"/>
      <c r="Y52" s="16"/>
      <c r="Z52" s="16"/>
      <c r="AA52" s="16"/>
      <c r="AB52" s="16"/>
      <c r="AC52" s="16"/>
      <c r="AD52" s="16"/>
      <c r="AE52" s="16"/>
      <c r="AF52" s="16"/>
    </row>
    <row r="53" spans="2:55" ht="120" hidden="1" x14ac:dyDescent="0.25">
      <c r="B53" s="17" t="s">
        <v>70</v>
      </c>
      <c r="C53" s="18" t="s">
        <v>71</v>
      </c>
      <c r="D53" s="17" t="s">
        <v>32</v>
      </c>
      <c r="E53" s="18" t="s">
        <v>72</v>
      </c>
      <c r="F53" s="17" t="s">
        <v>473</v>
      </c>
      <c r="G53" s="18" t="s">
        <v>1455</v>
      </c>
      <c r="H53" s="18"/>
      <c r="I53" s="17" t="s">
        <v>38</v>
      </c>
      <c r="J53" s="18" t="s">
        <v>475</v>
      </c>
      <c r="K53" s="18"/>
      <c r="L53" s="17" t="s">
        <v>60</v>
      </c>
      <c r="M53" s="17" t="s">
        <v>57</v>
      </c>
      <c r="N53" s="17" t="s">
        <v>37</v>
      </c>
      <c r="O53" s="19">
        <v>2555</v>
      </c>
      <c r="P53" s="19">
        <v>3500</v>
      </c>
      <c r="Q53" s="20">
        <v>3500</v>
      </c>
      <c r="R53" s="56"/>
      <c r="S53" s="16"/>
      <c r="T53" s="16"/>
      <c r="U53" s="56"/>
      <c r="V53" s="20"/>
      <c r="W53" s="16"/>
      <c r="X53" s="16"/>
      <c r="Y53" s="16"/>
      <c r="Z53" s="16"/>
      <c r="AA53" s="16"/>
      <c r="AB53" s="16"/>
      <c r="AC53" s="16"/>
      <c r="AD53" s="16"/>
      <c r="AE53" s="16"/>
      <c r="AF53" s="16"/>
    </row>
    <row r="54" spans="2:55" ht="120" hidden="1" x14ac:dyDescent="0.25">
      <c r="B54" s="17" t="s">
        <v>70</v>
      </c>
      <c r="C54" s="18" t="s">
        <v>71</v>
      </c>
      <c r="D54" s="17" t="s">
        <v>32</v>
      </c>
      <c r="E54" s="18" t="s">
        <v>72</v>
      </c>
      <c r="F54" s="17" t="s">
        <v>473</v>
      </c>
      <c r="G54" s="18" t="s">
        <v>1455</v>
      </c>
      <c r="H54" s="18"/>
      <c r="I54" s="17" t="s">
        <v>41</v>
      </c>
      <c r="J54" s="18" t="s">
        <v>476</v>
      </c>
      <c r="K54" s="18"/>
      <c r="L54" s="17" t="s">
        <v>60</v>
      </c>
      <c r="M54" s="17" t="s">
        <v>57</v>
      </c>
      <c r="N54" s="17" t="s">
        <v>37</v>
      </c>
      <c r="O54" s="19">
        <v>6636</v>
      </c>
      <c r="P54" s="19">
        <v>7000</v>
      </c>
      <c r="Q54" s="20">
        <v>7000</v>
      </c>
      <c r="R54" s="56"/>
      <c r="S54" s="16"/>
      <c r="T54" s="16"/>
      <c r="U54" s="56"/>
      <c r="V54" s="20"/>
      <c r="W54" s="16"/>
      <c r="X54" s="16"/>
      <c r="Y54" s="16"/>
      <c r="Z54" s="16"/>
      <c r="AA54" s="16"/>
      <c r="AB54" s="16"/>
      <c r="AC54" s="16"/>
      <c r="AD54" s="16"/>
      <c r="AE54" s="16"/>
      <c r="AF54" s="16"/>
    </row>
    <row r="55" spans="2:55" ht="48" hidden="1" x14ac:dyDescent="0.25">
      <c r="B55" s="17" t="s">
        <v>70</v>
      </c>
      <c r="C55" s="18" t="s">
        <v>71</v>
      </c>
      <c r="D55" s="17" t="s">
        <v>38</v>
      </c>
      <c r="E55" s="18" t="s">
        <v>74</v>
      </c>
      <c r="F55" s="17" t="s">
        <v>477</v>
      </c>
      <c r="G55" s="18" t="s">
        <v>478</v>
      </c>
      <c r="H55" s="18"/>
      <c r="I55" s="17" t="s">
        <v>52</v>
      </c>
      <c r="J55" s="18" t="s">
        <v>479</v>
      </c>
      <c r="K55" s="18"/>
      <c r="L55" s="17" t="s">
        <v>60</v>
      </c>
      <c r="M55" s="17" t="s">
        <v>50</v>
      </c>
      <c r="N55" s="17" t="s">
        <v>37</v>
      </c>
      <c r="O55" s="19">
        <v>237396</v>
      </c>
      <c r="P55" s="19">
        <v>250000</v>
      </c>
      <c r="Q55" s="20">
        <v>250000</v>
      </c>
      <c r="R55" s="56"/>
      <c r="S55" s="16"/>
      <c r="T55" s="16"/>
      <c r="U55" s="56"/>
      <c r="V55" s="20"/>
      <c r="W55" s="16"/>
      <c r="X55" s="16"/>
      <c r="Y55" s="16"/>
      <c r="Z55" s="16"/>
      <c r="AA55" s="16"/>
      <c r="AB55" s="16"/>
      <c r="AC55" s="16"/>
      <c r="AD55" s="16"/>
      <c r="AE55" s="16"/>
      <c r="AF55" s="16"/>
    </row>
    <row r="56" spans="2:55" ht="72" hidden="1" x14ac:dyDescent="0.25">
      <c r="B56" s="17" t="s">
        <v>70</v>
      </c>
      <c r="C56" s="18" t="s">
        <v>71</v>
      </c>
      <c r="D56" s="17" t="s">
        <v>38</v>
      </c>
      <c r="E56" s="18" t="s">
        <v>74</v>
      </c>
      <c r="F56" s="17" t="s">
        <v>480</v>
      </c>
      <c r="G56" s="18" t="s">
        <v>1456</v>
      </c>
      <c r="H56" s="18"/>
      <c r="I56" s="17" t="s">
        <v>47</v>
      </c>
      <c r="J56" s="18" t="s">
        <v>481</v>
      </c>
      <c r="K56" s="18"/>
      <c r="L56" s="17" t="s">
        <v>49</v>
      </c>
      <c r="M56" s="17" t="s">
        <v>36</v>
      </c>
      <c r="N56" s="17" t="s">
        <v>51</v>
      </c>
      <c r="O56" s="19">
        <v>100</v>
      </c>
      <c r="P56" s="19">
        <v>100</v>
      </c>
      <c r="Q56" s="20">
        <v>100</v>
      </c>
      <c r="R56" s="56"/>
      <c r="S56" s="16"/>
      <c r="T56" s="16"/>
      <c r="U56" s="56"/>
      <c r="V56" s="20"/>
      <c r="W56" s="16"/>
      <c r="X56" s="16"/>
      <c r="Y56" s="16"/>
      <c r="Z56" s="16"/>
      <c r="AA56" s="16"/>
      <c r="AB56" s="16"/>
      <c r="AC56" s="16"/>
      <c r="AD56" s="16"/>
      <c r="AE56" s="16"/>
      <c r="AF56" s="16"/>
    </row>
    <row r="57" spans="2:55" ht="108" hidden="1" x14ac:dyDescent="0.25">
      <c r="B57" s="17" t="s">
        <v>70</v>
      </c>
      <c r="C57" s="18" t="s">
        <v>71</v>
      </c>
      <c r="D57" s="17" t="s">
        <v>38</v>
      </c>
      <c r="E57" s="18" t="s">
        <v>74</v>
      </c>
      <c r="F57" s="17" t="s">
        <v>482</v>
      </c>
      <c r="G57" s="18" t="s">
        <v>1457</v>
      </c>
      <c r="H57" s="18"/>
      <c r="I57" s="17" t="s">
        <v>54</v>
      </c>
      <c r="J57" s="18" t="s">
        <v>483</v>
      </c>
      <c r="K57" s="18"/>
      <c r="L57" s="17" t="s">
        <v>60</v>
      </c>
      <c r="M57" s="17" t="s">
        <v>50</v>
      </c>
      <c r="N57" s="17" t="s">
        <v>37</v>
      </c>
      <c r="O57" s="19">
        <v>7</v>
      </c>
      <c r="P57" s="19">
        <v>12</v>
      </c>
      <c r="Q57" s="20">
        <v>12</v>
      </c>
      <c r="R57" s="56"/>
      <c r="S57" s="16"/>
      <c r="T57" s="16"/>
      <c r="U57" s="56"/>
      <c r="V57" s="20"/>
      <c r="W57" s="16"/>
      <c r="X57" s="16"/>
      <c r="Y57" s="16"/>
      <c r="Z57" s="16"/>
      <c r="AA57" s="16"/>
      <c r="AB57" s="16"/>
      <c r="AC57" s="16"/>
      <c r="AD57" s="16"/>
      <c r="AE57" s="16"/>
      <c r="AF57" s="16"/>
    </row>
    <row r="58" spans="2:55" ht="96" hidden="1" x14ac:dyDescent="0.25">
      <c r="B58" s="17" t="s">
        <v>70</v>
      </c>
      <c r="C58" s="18" t="s">
        <v>71</v>
      </c>
      <c r="D58" s="17" t="s">
        <v>38</v>
      </c>
      <c r="E58" s="18" t="s">
        <v>74</v>
      </c>
      <c r="F58" s="17" t="s">
        <v>484</v>
      </c>
      <c r="G58" s="18" t="s">
        <v>485</v>
      </c>
      <c r="H58" s="18"/>
      <c r="I58" s="17" t="s">
        <v>58</v>
      </c>
      <c r="J58" s="18" t="s">
        <v>486</v>
      </c>
      <c r="K58" s="18"/>
      <c r="L58" s="17" t="s">
        <v>60</v>
      </c>
      <c r="M58" s="17" t="s">
        <v>335</v>
      </c>
      <c r="N58" s="17" t="s">
        <v>37</v>
      </c>
      <c r="O58" s="19">
        <v>989</v>
      </c>
      <c r="P58" s="19">
        <v>1200</v>
      </c>
      <c r="Q58" s="20">
        <v>1200</v>
      </c>
      <c r="R58" s="56"/>
      <c r="S58" s="16"/>
      <c r="T58" s="16"/>
      <c r="U58" s="56"/>
      <c r="V58" s="20"/>
      <c r="W58" s="16"/>
      <c r="X58" s="16"/>
      <c r="Y58" s="16"/>
      <c r="Z58" s="16"/>
      <c r="AA58" s="16"/>
      <c r="AB58" s="16"/>
      <c r="AC58" s="16"/>
      <c r="AD58" s="16"/>
      <c r="AE58" s="16"/>
      <c r="AF58" s="16"/>
    </row>
    <row r="59" spans="2:55" ht="60" hidden="1" x14ac:dyDescent="0.25">
      <c r="B59" s="17" t="s">
        <v>70</v>
      </c>
      <c r="C59" s="18" t="s">
        <v>71</v>
      </c>
      <c r="D59" s="17" t="s">
        <v>41</v>
      </c>
      <c r="E59" s="18" t="s">
        <v>77</v>
      </c>
      <c r="F59" s="17" t="s">
        <v>487</v>
      </c>
      <c r="G59" s="18" t="s">
        <v>488</v>
      </c>
      <c r="H59" s="18"/>
      <c r="I59" s="17" t="s">
        <v>62</v>
      </c>
      <c r="J59" s="18" t="s">
        <v>489</v>
      </c>
      <c r="K59" s="18"/>
      <c r="L59" s="17" t="s">
        <v>35</v>
      </c>
      <c r="M59" s="17" t="s">
        <v>36</v>
      </c>
      <c r="N59" s="17" t="s">
        <v>51</v>
      </c>
      <c r="O59" s="19">
        <v>73</v>
      </c>
      <c r="P59" s="19">
        <v>100</v>
      </c>
      <c r="Q59" s="20">
        <v>100</v>
      </c>
      <c r="R59" s="56"/>
      <c r="S59" s="16"/>
      <c r="T59" s="16"/>
      <c r="U59" s="56"/>
      <c r="V59" s="20"/>
      <c r="W59" s="16"/>
      <c r="X59" s="16"/>
      <c r="Y59" s="16"/>
      <c r="Z59" s="16"/>
      <c r="AA59" s="16"/>
      <c r="AB59" s="16"/>
      <c r="AC59" s="16"/>
      <c r="AD59" s="16"/>
      <c r="AE59" s="16"/>
      <c r="AF59" s="16"/>
    </row>
    <row r="60" spans="2:55" ht="60" hidden="1" x14ac:dyDescent="0.25">
      <c r="B60" s="17" t="s">
        <v>70</v>
      </c>
      <c r="C60" s="18" t="s">
        <v>71</v>
      </c>
      <c r="D60" s="17" t="s">
        <v>52</v>
      </c>
      <c r="E60" s="18" t="s">
        <v>79</v>
      </c>
      <c r="F60" s="17" t="s">
        <v>490</v>
      </c>
      <c r="G60" s="18" t="s">
        <v>1458</v>
      </c>
      <c r="H60" s="18"/>
      <c r="I60" s="17" t="s">
        <v>108</v>
      </c>
      <c r="J60" s="18" t="s">
        <v>491</v>
      </c>
      <c r="K60" s="18"/>
      <c r="L60" s="17" t="s">
        <v>49</v>
      </c>
      <c r="M60" s="17" t="s">
        <v>57</v>
      </c>
      <c r="N60" s="17" t="s">
        <v>51</v>
      </c>
      <c r="O60" s="19">
        <v>18</v>
      </c>
      <c r="P60" s="19">
        <v>100</v>
      </c>
      <c r="Q60" s="20">
        <v>100</v>
      </c>
      <c r="R60" s="56"/>
      <c r="S60" s="16"/>
      <c r="T60" s="16"/>
      <c r="U60" s="56"/>
      <c r="V60" s="20"/>
      <c r="W60" s="16"/>
      <c r="X60" s="16"/>
      <c r="Y60" s="16"/>
      <c r="Z60" s="16"/>
      <c r="AA60" s="16"/>
      <c r="AB60" s="16"/>
      <c r="AC60" s="16"/>
      <c r="AD60" s="16"/>
      <c r="AE60" s="16"/>
      <c r="AF60" s="16"/>
    </row>
    <row r="61" spans="2:55" ht="36" hidden="1" x14ac:dyDescent="0.25">
      <c r="B61" s="17" t="s">
        <v>81</v>
      </c>
      <c r="C61" s="18" t="s">
        <v>82</v>
      </c>
      <c r="D61" s="17" t="s">
        <v>32</v>
      </c>
      <c r="E61" s="18" t="s">
        <v>83</v>
      </c>
      <c r="F61" s="17" t="s">
        <v>492</v>
      </c>
      <c r="G61" s="18" t="s">
        <v>1734</v>
      </c>
      <c r="H61" s="18"/>
      <c r="I61" s="17" t="s">
        <v>32</v>
      </c>
      <c r="J61" s="18" t="s">
        <v>493</v>
      </c>
      <c r="K61" s="18"/>
      <c r="L61" s="17" t="s">
        <v>35</v>
      </c>
      <c r="M61" s="17" t="s">
        <v>36</v>
      </c>
      <c r="N61" s="17" t="s">
        <v>37</v>
      </c>
      <c r="O61" s="19">
        <v>3009303</v>
      </c>
      <c r="P61" s="19">
        <v>3009303</v>
      </c>
      <c r="Q61" s="20">
        <v>3009303</v>
      </c>
      <c r="R61" s="56"/>
      <c r="S61" s="16"/>
      <c r="T61" s="16"/>
      <c r="U61" s="56"/>
      <c r="V61" s="20"/>
      <c r="W61" s="16"/>
      <c r="X61" s="16"/>
      <c r="Y61" s="16"/>
      <c r="Z61" s="16"/>
      <c r="AA61" s="16"/>
      <c r="AB61" s="16"/>
      <c r="AC61" s="16"/>
      <c r="AD61" s="16"/>
      <c r="AE61" s="16"/>
      <c r="AF61" s="16"/>
    </row>
    <row r="62" spans="2:55" ht="36" hidden="1" x14ac:dyDescent="0.25">
      <c r="B62" s="17" t="s">
        <v>81</v>
      </c>
      <c r="C62" s="18" t="s">
        <v>82</v>
      </c>
      <c r="D62" s="17" t="s">
        <v>32</v>
      </c>
      <c r="E62" s="18" t="s">
        <v>83</v>
      </c>
      <c r="F62" s="17" t="s">
        <v>494</v>
      </c>
      <c r="G62" s="18" t="s">
        <v>1733</v>
      </c>
      <c r="H62" s="18"/>
      <c r="I62" s="17" t="s">
        <v>47</v>
      </c>
      <c r="J62" s="18" t="s">
        <v>495</v>
      </c>
      <c r="K62" s="18"/>
      <c r="L62" s="17" t="s">
        <v>35</v>
      </c>
      <c r="M62" s="17" t="s">
        <v>36</v>
      </c>
      <c r="N62" s="17" t="s">
        <v>37</v>
      </c>
      <c r="O62" s="19">
        <v>240725.66891199999</v>
      </c>
      <c r="P62" s="19">
        <v>286017.91098799999</v>
      </c>
      <c r="Q62" s="20">
        <v>286017.91098799999</v>
      </c>
      <c r="R62" s="56"/>
      <c r="S62" s="16"/>
      <c r="T62" s="16"/>
      <c r="U62" s="56"/>
      <c r="V62" s="20"/>
      <c r="W62" s="16"/>
      <c r="X62" s="16"/>
      <c r="Y62" s="16"/>
      <c r="Z62" s="16"/>
      <c r="AA62" s="16"/>
      <c r="AB62" s="16"/>
      <c r="AC62" s="16"/>
      <c r="AD62" s="16"/>
      <c r="AE62" s="16"/>
      <c r="AF62" s="16"/>
    </row>
    <row r="63" spans="2:55" ht="36" hidden="1" x14ac:dyDescent="0.25">
      <c r="B63" s="17" t="s">
        <v>81</v>
      </c>
      <c r="C63" s="18" t="s">
        <v>82</v>
      </c>
      <c r="D63" s="17" t="s">
        <v>32</v>
      </c>
      <c r="E63" s="18" t="s">
        <v>83</v>
      </c>
      <c r="F63" s="17" t="s">
        <v>494</v>
      </c>
      <c r="G63" s="18" t="s">
        <v>1733</v>
      </c>
      <c r="H63" s="18"/>
      <c r="I63" s="17" t="s">
        <v>54</v>
      </c>
      <c r="J63" s="18" t="s">
        <v>496</v>
      </c>
      <c r="K63" s="18"/>
      <c r="L63" s="17" t="s">
        <v>35</v>
      </c>
      <c r="M63" s="17" t="s">
        <v>36</v>
      </c>
      <c r="N63" s="17" t="s">
        <v>37</v>
      </c>
      <c r="O63" s="19">
        <v>114397.909273</v>
      </c>
      <c r="P63" s="19">
        <v>143982.08901200001</v>
      </c>
      <c r="Q63" s="20">
        <v>143982.08901200001</v>
      </c>
      <c r="R63" s="56"/>
      <c r="S63" s="16"/>
      <c r="T63" s="16"/>
      <c r="U63" s="56"/>
      <c r="V63" s="20"/>
      <c r="W63" s="16"/>
      <c r="X63" s="16"/>
      <c r="Y63" s="16"/>
      <c r="Z63" s="16"/>
      <c r="AA63" s="16"/>
      <c r="AB63" s="16"/>
      <c r="AC63" s="16"/>
      <c r="AD63" s="16"/>
      <c r="AE63" s="16"/>
      <c r="AF63" s="16"/>
    </row>
    <row r="64" spans="2:55" ht="36" hidden="1" x14ac:dyDescent="0.25">
      <c r="B64" s="17" t="s">
        <v>81</v>
      </c>
      <c r="C64" s="18" t="s">
        <v>82</v>
      </c>
      <c r="D64" s="17" t="s">
        <v>32</v>
      </c>
      <c r="E64" s="18" t="s">
        <v>83</v>
      </c>
      <c r="F64" s="17" t="s">
        <v>494</v>
      </c>
      <c r="G64" s="18" t="s">
        <v>1733</v>
      </c>
      <c r="H64" s="18"/>
      <c r="I64" s="17" t="s">
        <v>58</v>
      </c>
      <c r="J64" s="18" t="s">
        <v>497</v>
      </c>
      <c r="K64" s="18"/>
      <c r="L64" s="17" t="s">
        <v>35</v>
      </c>
      <c r="M64" s="17" t="s">
        <v>36</v>
      </c>
      <c r="N64" s="17" t="s">
        <v>37</v>
      </c>
      <c r="O64" s="19">
        <v>502831</v>
      </c>
      <c r="P64" s="19">
        <v>749333</v>
      </c>
      <c r="Q64" s="20">
        <v>749333</v>
      </c>
      <c r="R64" s="56"/>
      <c r="S64" s="16"/>
      <c r="T64" s="16"/>
      <c r="U64" s="56"/>
      <c r="V64" s="20"/>
      <c r="W64" s="16"/>
      <c r="X64" s="16"/>
      <c r="Y64" s="16"/>
      <c r="Z64" s="16"/>
      <c r="AA64" s="16"/>
      <c r="AB64" s="16"/>
      <c r="AC64" s="16"/>
      <c r="AD64" s="16"/>
      <c r="AE64" s="16"/>
      <c r="AF64" s="16"/>
    </row>
    <row r="65" spans="2:32" ht="36" hidden="1" x14ac:dyDescent="0.25">
      <c r="B65" s="17" t="s">
        <v>81</v>
      </c>
      <c r="C65" s="18" t="s">
        <v>82</v>
      </c>
      <c r="D65" s="17" t="s">
        <v>32</v>
      </c>
      <c r="E65" s="18" t="s">
        <v>83</v>
      </c>
      <c r="F65" s="17" t="s">
        <v>494</v>
      </c>
      <c r="G65" s="18" t="s">
        <v>1733</v>
      </c>
      <c r="H65" s="18"/>
      <c r="I65" s="17" t="s">
        <v>62</v>
      </c>
      <c r="J65" s="18" t="s">
        <v>498</v>
      </c>
      <c r="K65" s="18"/>
      <c r="L65" s="17" t="s">
        <v>35</v>
      </c>
      <c r="M65" s="17" t="s">
        <v>36</v>
      </c>
      <c r="N65" s="17" t="s">
        <v>37</v>
      </c>
      <c r="O65" s="19">
        <v>505007</v>
      </c>
      <c r="P65" s="19">
        <v>749333</v>
      </c>
      <c r="Q65" s="20">
        <v>749333</v>
      </c>
      <c r="R65" s="56"/>
      <c r="S65" s="16"/>
      <c r="T65" s="16"/>
      <c r="U65" s="56"/>
      <c r="V65" s="20"/>
      <c r="W65" s="16"/>
      <c r="X65" s="16"/>
      <c r="Y65" s="16"/>
      <c r="Z65" s="16"/>
      <c r="AA65" s="16"/>
      <c r="AB65" s="16"/>
      <c r="AC65" s="16"/>
      <c r="AD65" s="16"/>
      <c r="AE65" s="16"/>
      <c r="AF65" s="16"/>
    </row>
    <row r="66" spans="2:32" ht="36" hidden="1" x14ac:dyDescent="0.25">
      <c r="B66" s="17" t="s">
        <v>81</v>
      </c>
      <c r="C66" s="18" t="s">
        <v>82</v>
      </c>
      <c r="D66" s="17" t="s">
        <v>32</v>
      </c>
      <c r="E66" s="18" t="s">
        <v>83</v>
      </c>
      <c r="F66" s="17" t="s">
        <v>499</v>
      </c>
      <c r="G66" s="18" t="s">
        <v>1734</v>
      </c>
      <c r="H66" s="18"/>
      <c r="I66" s="17" t="s">
        <v>52</v>
      </c>
      <c r="J66" s="18" t="s">
        <v>500</v>
      </c>
      <c r="K66" s="18"/>
      <c r="L66" s="17" t="s">
        <v>35</v>
      </c>
      <c r="M66" s="17" t="s">
        <v>36</v>
      </c>
      <c r="N66" s="17" t="s">
        <v>37</v>
      </c>
      <c r="O66" s="19">
        <v>22019</v>
      </c>
      <c r="P66" s="19">
        <v>1547</v>
      </c>
      <c r="Q66" s="20">
        <v>1547</v>
      </c>
      <c r="R66" s="56"/>
      <c r="S66" s="16"/>
      <c r="T66" s="16"/>
      <c r="U66" s="56"/>
      <c r="V66" s="20"/>
      <c r="W66" s="16"/>
      <c r="X66" s="16"/>
      <c r="Y66" s="16"/>
      <c r="Z66" s="16"/>
      <c r="AA66" s="16"/>
      <c r="AB66" s="16"/>
      <c r="AC66" s="16"/>
      <c r="AD66" s="16"/>
      <c r="AE66" s="16"/>
      <c r="AF66" s="16"/>
    </row>
    <row r="67" spans="2:32" ht="36" hidden="1" x14ac:dyDescent="0.25">
      <c r="B67" s="17" t="s">
        <v>81</v>
      </c>
      <c r="C67" s="18" t="s">
        <v>82</v>
      </c>
      <c r="D67" s="17" t="s">
        <v>32</v>
      </c>
      <c r="E67" s="18" t="s">
        <v>83</v>
      </c>
      <c r="F67" s="17" t="s">
        <v>501</v>
      </c>
      <c r="G67" s="18" t="s">
        <v>1734</v>
      </c>
      <c r="H67" s="18"/>
      <c r="I67" s="17" t="s">
        <v>38</v>
      </c>
      <c r="J67" s="18" t="s">
        <v>502</v>
      </c>
      <c r="K67" s="18"/>
      <c r="L67" s="17" t="s">
        <v>56</v>
      </c>
      <c r="M67" s="17" t="s">
        <v>36</v>
      </c>
      <c r="N67" s="17" t="s">
        <v>51</v>
      </c>
      <c r="O67" s="19">
        <v>100</v>
      </c>
      <c r="P67" s="19">
        <v>100</v>
      </c>
      <c r="Q67" s="20">
        <v>100</v>
      </c>
      <c r="R67" s="56"/>
      <c r="S67" s="16"/>
      <c r="T67" s="16"/>
      <c r="U67" s="56"/>
      <c r="V67" s="20"/>
      <c r="W67" s="16"/>
      <c r="X67" s="16"/>
      <c r="Y67" s="16"/>
      <c r="Z67" s="16"/>
      <c r="AA67" s="16"/>
      <c r="AB67" s="16"/>
      <c r="AC67" s="16"/>
      <c r="AD67" s="16"/>
      <c r="AE67" s="16"/>
      <c r="AF67" s="16"/>
    </row>
    <row r="68" spans="2:32" ht="36" hidden="1" x14ac:dyDescent="0.25">
      <c r="B68" s="17" t="s">
        <v>81</v>
      </c>
      <c r="C68" s="18" t="s">
        <v>82</v>
      </c>
      <c r="D68" s="36" t="s">
        <v>32</v>
      </c>
      <c r="E68" s="37" t="s">
        <v>83</v>
      </c>
      <c r="F68" s="17" t="s">
        <v>503</v>
      </c>
      <c r="G68" s="18" t="s">
        <v>1734</v>
      </c>
      <c r="H68" s="18"/>
      <c r="I68" s="17" t="s">
        <v>41</v>
      </c>
      <c r="J68" s="18" t="s">
        <v>504</v>
      </c>
      <c r="K68" s="18"/>
      <c r="L68" s="17" t="s">
        <v>35</v>
      </c>
      <c r="M68" s="17" t="s">
        <v>36</v>
      </c>
      <c r="N68" s="17" t="s">
        <v>37</v>
      </c>
      <c r="O68" s="19">
        <v>12.59</v>
      </c>
      <c r="P68" s="19">
        <v>12.72</v>
      </c>
      <c r="Q68" s="20">
        <v>12.72</v>
      </c>
      <c r="R68" s="56"/>
      <c r="S68" s="16"/>
      <c r="T68" s="16"/>
      <c r="U68" s="56"/>
      <c r="V68" s="20"/>
      <c r="W68" s="16"/>
      <c r="X68" s="16"/>
      <c r="Y68" s="16"/>
      <c r="Z68" s="16"/>
      <c r="AA68" s="16"/>
      <c r="AB68" s="16"/>
      <c r="AC68" s="16"/>
      <c r="AD68" s="16"/>
      <c r="AE68" s="16"/>
      <c r="AF68" s="16"/>
    </row>
    <row r="69" spans="2:32" ht="60" hidden="1" x14ac:dyDescent="0.25">
      <c r="B69" s="61" t="s">
        <v>81</v>
      </c>
      <c r="C69" s="62" t="s">
        <v>82</v>
      </c>
      <c r="D69" s="61">
        <v>2</v>
      </c>
      <c r="E69" s="62" t="s">
        <v>236</v>
      </c>
      <c r="F69" s="64">
        <v>3</v>
      </c>
      <c r="G69" s="62" t="s">
        <v>1795</v>
      </c>
      <c r="H69" s="62"/>
      <c r="I69" s="61">
        <v>10</v>
      </c>
      <c r="J69" s="62" t="s">
        <v>1802</v>
      </c>
      <c r="K69" s="62"/>
      <c r="L69" s="61"/>
      <c r="M69" s="61"/>
      <c r="N69" s="61"/>
      <c r="O69" s="65"/>
      <c r="P69" s="65"/>
      <c r="Q69" s="63"/>
      <c r="R69" s="22"/>
      <c r="S69" s="22"/>
      <c r="T69" s="22"/>
      <c r="U69" s="22"/>
      <c r="V69" s="63"/>
      <c r="W69" s="22"/>
      <c r="X69" s="22"/>
      <c r="Y69" s="22"/>
      <c r="Z69" s="22"/>
      <c r="AA69" s="22"/>
      <c r="AB69" s="22"/>
      <c r="AC69" s="22"/>
      <c r="AD69" s="22"/>
      <c r="AE69" s="22"/>
      <c r="AF69" s="22"/>
    </row>
    <row r="70" spans="2:32" ht="60" hidden="1" x14ac:dyDescent="0.25">
      <c r="B70" s="61" t="s">
        <v>81</v>
      </c>
      <c r="C70" s="62" t="s">
        <v>82</v>
      </c>
      <c r="D70" s="61">
        <v>2</v>
      </c>
      <c r="E70" s="62" t="s">
        <v>236</v>
      </c>
      <c r="F70" s="64">
        <v>4</v>
      </c>
      <c r="G70" s="62" t="s">
        <v>1796</v>
      </c>
      <c r="H70" s="62"/>
      <c r="I70" s="61">
        <v>13</v>
      </c>
      <c r="J70" s="62" t="s">
        <v>1800</v>
      </c>
      <c r="K70" s="62"/>
      <c r="L70" s="61"/>
      <c r="M70" s="61"/>
      <c r="N70" s="61"/>
      <c r="O70" s="65"/>
      <c r="P70" s="65"/>
      <c r="Q70" s="63"/>
      <c r="R70" s="22"/>
      <c r="S70" s="22"/>
      <c r="T70" s="22"/>
      <c r="U70" s="22"/>
      <c r="V70" s="63"/>
      <c r="W70" s="22"/>
      <c r="X70" s="22"/>
      <c r="Y70" s="22"/>
      <c r="Z70" s="22"/>
      <c r="AA70" s="22"/>
      <c r="AB70" s="22"/>
      <c r="AC70" s="22"/>
      <c r="AD70" s="22"/>
      <c r="AE70" s="22"/>
      <c r="AF70" s="22"/>
    </row>
    <row r="71" spans="2:32" ht="60" hidden="1" x14ac:dyDescent="0.25">
      <c r="B71" s="61" t="s">
        <v>81</v>
      </c>
      <c r="C71" s="62" t="s">
        <v>82</v>
      </c>
      <c r="D71" s="61">
        <v>2</v>
      </c>
      <c r="E71" s="62" t="s">
        <v>236</v>
      </c>
      <c r="F71" s="64">
        <v>5</v>
      </c>
      <c r="G71" s="62" t="s">
        <v>1797</v>
      </c>
      <c r="H71" s="62"/>
      <c r="I71" s="61">
        <v>14</v>
      </c>
      <c r="J71" s="62" t="s">
        <v>1801</v>
      </c>
      <c r="K71" s="62"/>
      <c r="L71" s="61"/>
      <c r="M71" s="61"/>
      <c r="N71" s="61"/>
      <c r="O71" s="65"/>
      <c r="P71" s="65"/>
      <c r="Q71" s="63"/>
      <c r="R71" s="22"/>
      <c r="S71" s="22"/>
      <c r="T71" s="22"/>
      <c r="U71" s="22"/>
      <c r="V71" s="63"/>
      <c r="W71" s="22"/>
      <c r="X71" s="22"/>
      <c r="Y71" s="22"/>
      <c r="Z71" s="22"/>
      <c r="AA71" s="22"/>
      <c r="AB71" s="22"/>
      <c r="AC71" s="22"/>
      <c r="AD71" s="22"/>
      <c r="AE71" s="22"/>
      <c r="AF71" s="22"/>
    </row>
    <row r="72" spans="2:32" ht="96" hidden="1" x14ac:dyDescent="0.25">
      <c r="B72" s="17" t="s">
        <v>1741</v>
      </c>
      <c r="C72" s="18" t="s">
        <v>82</v>
      </c>
      <c r="D72" s="50" t="s">
        <v>52</v>
      </c>
      <c r="E72" s="51" t="s">
        <v>1742</v>
      </c>
      <c r="F72" s="17" t="s">
        <v>1735</v>
      </c>
      <c r="G72" s="18" t="s">
        <v>1736</v>
      </c>
      <c r="H72" s="18"/>
      <c r="I72" s="17" t="s">
        <v>545</v>
      </c>
      <c r="J72" s="18" t="s">
        <v>1739</v>
      </c>
      <c r="K72" s="18"/>
      <c r="L72" s="17" t="s">
        <v>35</v>
      </c>
      <c r="M72" s="17" t="s">
        <v>57</v>
      </c>
      <c r="N72" s="17" t="s">
        <v>51</v>
      </c>
      <c r="O72" s="19"/>
      <c r="P72" s="19"/>
      <c r="Q72" s="20"/>
      <c r="R72" s="56"/>
      <c r="S72" s="16"/>
      <c r="T72" s="16"/>
      <c r="U72" s="56"/>
      <c r="V72" s="20"/>
      <c r="W72" s="16"/>
      <c r="X72" s="16"/>
      <c r="Y72" s="16"/>
      <c r="Z72" s="16"/>
      <c r="AA72" s="16"/>
      <c r="AB72" s="16"/>
      <c r="AC72" s="16"/>
      <c r="AD72" s="16"/>
      <c r="AE72" s="16"/>
      <c r="AF72" s="16"/>
    </row>
    <row r="73" spans="2:32" ht="96" hidden="1" x14ac:dyDescent="0.25">
      <c r="B73" s="17" t="s">
        <v>1741</v>
      </c>
      <c r="C73" s="18" t="s">
        <v>82</v>
      </c>
      <c r="D73" s="50" t="s">
        <v>52</v>
      </c>
      <c r="E73" s="51" t="s">
        <v>1742</v>
      </c>
      <c r="F73" s="17" t="s">
        <v>1737</v>
      </c>
      <c r="G73" s="18" t="s">
        <v>1738</v>
      </c>
      <c r="H73" s="18"/>
      <c r="I73" s="17" t="s">
        <v>542</v>
      </c>
      <c r="J73" s="18" t="s">
        <v>1740</v>
      </c>
      <c r="K73" s="18"/>
      <c r="L73" s="17" t="s">
        <v>35</v>
      </c>
      <c r="M73" s="17" t="s">
        <v>57</v>
      </c>
      <c r="N73" s="17" t="s">
        <v>51</v>
      </c>
      <c r="O73" s="19"/>
      <c r="P73" s="19"/>
      <c r="Q73" s="20"/>
      <c r="R73" s="56"/>
      <c r="S73" s="16"/>
      <c r="T73" s="16"/>
      <c r="U73" s="56"/>
      <c r="V73" s="20"/>
      <c r="W73" s="16"/>
      <c r="X73" s="16"/>
      <c r="Y73" s="16"/>
      <c r="Z73" s="16"/>
      <c r="AA73" s="16"/>
      <c r="AB73" s="16"/>
      <c r="AC73" s="16"/>
      <c r="AD73" s="16"/>
      <c r="AE73" s="16"/>
      <c r="AF73" s="16"/>
    </row>
    <row r="74" spans="2:32" ht="60" hidden="1" x14ac:dyDescent="0.25">
      <c r="B74" s="61" t="s">
        <v>1741</v>
      </c>
      <c r="C74" s="62" t="s">
        <v>82</v>
      </c>
      <c r="D74" s="61">
        <v>2</v>
      </c>
      <c r="E74" s="62" t="s">
        <v>236</v>
      </c>
      <c r="F74" s="64">
        <v>12</v>
      </c>
      <c r="G74" s="62" t="s">
        <v>1798</v>
      </c>
      <c r="H74" s="62"/>
      <c r="I74" s="64">
        <v>15</v>
      </c>
      <c r="J74" s="62" t="s">
        <v>1803</v>
      </c>
      <c r="K74" s="62"/>
      <c r="L74" s="61"/>
      <c r="M74" s="61"/>
      <c r="N74" s="61"/>
      <c r="O74" s="65"/>
      <c r="P74" s="65"/>
      <c r="Q74" s="63"/>
      <c r="R74" s="22"/>
      <c r="S74" s="22"/>
      <c r="T74" s="22"/>
      <c r="U74" s="22"/>
      <c r="V74" s="63"/>
      <c r="W74" s="22"/>
      <c r="X74" s="22"/>
      <c r="Y74" s="22"/>
      <c r="Z74" s="22"/>
      <c r="AA74" s="22"/>
      <c r="AB74" s="22"/>
      <c r="AC74" s="22"/>
      <c r="AD74" s="22"/>
      <c r="AE74" s="22"/>
      <c r="AF74" s="22"/>
    </row>
    <row r="75" spans="2:32" ht="60" hidden="1" x14ac:dyDescent="0.25">
      <c r="B75" s="61" t="s">
        <v>1741</v>
      </c>
      <c r="C75" s="62" t="s">
        <v>82</v>
      </c>
      <c r="D75" s="61">
        <v>2</v>
      </c>
      <c r="E75" s="62" t="s">
        <v>236</v>
      </c>
      <c r="F75" s="61">
        <v>13</v>
      </c>
      <c r="G75" s="62" t="s">
        <v>1799</v>
      </c>
      <c r="H75" s="62"/>
      <c r="I75" s="64">
        <v>20</v>
      </c>
      <c r="J75" s="62" t="s">
        <v>1804</v>
      </c>
      <c r="K75" s="62"/>
      <c r="L75" s="61"/>
      <c r="M75" s="61"/>
      <c r="N75" s="61"/>
      <c r="O75" s="65"/>
      <c r="P75" s="65"/>
      <c r="Q75" s="63"/>
      <c r="R75" s="22"/>
      <c r="S75" s="22"/>
      <c r="T75" s="22"/>
      <c r="U75" s="22"/>
      <c r="V75" s="63"/>
      <c r="W75" s="22"/>
      <c r="X75" s="22"/>
      <c r="Y75" s="22"/>
      <c r="Z75" s="22"/>
      <c r="AA75" s="22"/>
      <c r="AB75" s="22"/>
      <c r="AC75" s="22"/>
      <c r="AD75" s="22"/>
      <c r="AE75" s="22"/>
      <c r="AF75" s="22"/>
    </row>
    <row r="76" spans="2:32" ht="60" hidden="1" x14ac:dyDescent="0.25">
      <c r="B76" s="61" t="s">
        <v>1741</v>
      </c>
      <c r="C76" s="62" t="s">
        <v>82</v>
      </c>
      <c r="D76" s="61">
        <v>2</v>
      </c>
      <c r="E76" s="62" t="s">
        <v>236</v>
      </c>
      <c r="F76" s="61">
        <v>13</v>
      </c>
      <c r="G76" s="62" t="s">
        <v>1799</v>
      </c>
      <c r="H76" s="62"/>
      <c r="I76" s="64">
        <v>21</v>
      </c>
      <c r="J76" s="62" t="s">
        <v>1805</v>
      </c>
      <c r="K76" s="62"/>
      <c r="L76" s="61"/>
      <c r="M76" s="61"/>
      <c r="N76" s="61"/>
      <c r="O76" s="65"/>
      <c r="P76" s="65"/>
      <c r="Q76" s="63"/>
      <c r="R76" s="22"/>
      <c r="S76" s="22"/>
      <c r="T76" s="22"/>
      <c r="U76" s="22"/>
      <c r="V76" s="63"/>
      <c r="W76" s="22"/>
      <c r="X76" s="22"/>
      <c r="Y76" s="22"/>
      <c r="Z76" s="22"/>
      <c r="AA76" s="22"/>
      <c r="AB76" s="22"/>
      <c r="AC76" s="22"/>
      <c r="AD76" s="22"/>
      <c r="AE76" s="22"/>
      <c r="AF76" s="22"/>
    </row>
    <row r="77" spans="2:32" ht="48" hidden="1" x14ac:dyDescent="0.25">
      <c r="B77" s="17" t="s">
        <v>85</v>
      </c>
      <c r="C77" s="18" t="s">
        <v>86</v>
      </c>
      <c r="D77" s="48">
        <v>4</v>
      </c>
      <c r="E77" s="49" t="s">
        <v>87</v>
      </c>
      <c r="F77" s="17" t="s">
        <v>505</v>
      </c>
      <c r="G77" s="18" t="s">
        <v>506</v>
      </c>
      <c r="H77" s="18"/>
      <c r="I77" s="17" t="s">
        <v>32</v>
      </c>
      <c r="J77" s="18" t="s">
        <v>507</v>
      </c>
      <c r="K77" s="18"/>
      <c r="L77" s="17" t="s">
        <v>49</v>
      </c>
      <c r="M77" s="17" t="s">
        <v>57</v>
      </c>
      <c r="N77" s="17" t="s">
        <v>37</v>
      </c>
      <c r="O77" s="19">
        <v>797030</v>
      </c>
      <c r="P77" s="19">
        <v>799374</v>
      </c>
      <c r="Q77" s="20">
        <v>799374</v>
      </c>
      <c r="R77" s="56"/>
      <c r="S77" s="16"/>
      <c r="T77" s="16"/>
      <c r="U77" s="56"/>
      <c r="V77" s="20"/>
      <c r="W77" s="16"/>
      <c r="X77" s="16"/>
      <c r="Y77" s="16"/>
      <c r="Z77" s="16"/>
      <c r="AA77" s="16"/>
      <c r="AB77" s="16"/>
      <c r="AC77" s="16"/>
      <c r="AD77" s="16"/>
      <c r="AE77" s="16"/>
      <c r="AF77" s="16"/>
    </row>
    <row r="78" spans="2:32" ht="36" hidden="1" x14ac:dyDescent="0.25">
      <c r="B78" s="17" t="s">
        <v>85</v>
      </c>
      <c r="C78" s="18" t="s">
        <v>86</v>
      </c>
      <c r="D78" s="17">
        <v>4</v>
      </c>
      <c r="E78" s="18" t="s">
        <v>87</v>
      </c>
      <c r="F78" s="17" t="s">
        <v>505</v>
      </c>
      <c r="G78" s="18" t="s">
        <v>506</v>
      </c>
      <c r="H78" s="18"/>
      <c r="I78" s="17" t="s">
        <v>38</v>
      </c>
      <c r="J78" s="18" t="s">
        <v>508</v>
      </c>
      <c r="K78" s="18"/>
      <c r="L78" s="17" t="s">
        <v>49</v>
      </c>
      <c r="M78" s="17" t="s">
        <v>57</v>
      </c>
      <c r="N78" s="17" t="s">
        <v>37</v>
      </c>
      <c r="O78" s="19">
        <v>28</v>
      </c>
      <c r="P78" s="19">
        <v>28</v>
      </c>
      <c r="Q78" s="20">
        <v>28</v>
      </c>
      <c r="R78" s="56"/>
      <c r="S78" s="16"/>
      <c r="T78" s="16"/>
      <c r="U78" s="56"/>
      <c r="V78" s="20"/>
      <c r="W78" s="16"/>
      <c r="X78" s="16"/>
      <c r="Y78" s="16"/>
      <c r="Z78" s="16"/>
      <c r="AA78" s="16"/>
      <c r="AB78" s="16"/>
      <c r="AC78" s="16"/>
      <c r="AD78" s="16"/>
      <c r="AE78" s="16"/>
      <c r="AF78" s="16"/>
    </row>
    <row r="79" spans="2:32" ht="60" hidden="1" x14ac:dyDescent="0.25">
      <c r="B79" s="17" t="s">
        <v>85</v>
      </c>
      <c r="C79" s="18" t="s">
        <v>86</v>
      </c>
      <c r="D79" s="17">
        <v>4</v>
      </c>
      <c r="E79" s="18" t="s">
        <v>87</v>
      </c>
      <c r="F79" s="17" t="s">
        <v>509</v>
      </c>
      <c r="G79" s="18" t="s">
        <v>510</v>
      </c>
      <c r="H79" s="18"/>
      <c r="I79" s="17" t="s">
        <v>41</v>
      </c>
      <c r="J79" s="18" t="s">
        <v>511</v>
      </c>
      <c r="K79" s="18"/>
      <c r="L79" s="17" t="s">
        <v>56</v>
      </c>
      <c r="M79" s="17" t="s">
        <v>57</v>
      </c>
      <c r="N79" s="17" t="s">
        <v>37</v>
      </c>
      <c r="O79" s="19">
        <v>651</v>
      </c>
      <c r="P79" s="19">
        <v>651</v>
      </c>
      <c r="Q79" s="20">
        <v>651</v>
      </c>
      <c r="R79" s="56"/>
      <c r="S79" s="16"/>
      <c r="T79" s="16"/>
      <c r="U79" s="56"/>
      <c r="V79" s="20"/>
      <c r="W79" s="16"/>
      <c r="X79" s="16"/>
      <c r="Y79" s="16"/>
      <c r="Z79" s="16"/>
      <c r="AA79" s="16"/>
      <c r="AB79" s="16"/>
      <c r="AC79" s="16"/>
      <c r="AD79" s="16"/>
      <c r="AE79" s="16"/>
      <c r="AF79" s="16"/>
    </row>
    <row r="80" spans="2:32" ht="36" hidden="1" x14ac:dyDescent="0.25">
      <c r="B80" s="17" t="s">
        <v>85</v>
      </c>
      <c r="C80" s="18" t="s">
        <v>86</v>
      </c>
      <c r="D80" s="17">
        <v>4</v>
      </c>
      <c r="E80" s="18" t="s">
        <v>87</v>
      </c>
      <c r="F80" s="17" t="s">
        <v>512</v>
      </c>
      <c r="G80" s="18" t="s">
        <v>513</v>
      </c>
      <c r="H80" s="18"/>
      <c r="I80" s="17" t="s">
        <v>52</v>
      </c>
      <c r="J80" s="18" t="s">
        <v>514</v>
      </c>
      <c r="K80" s="18"/>
      <c r="L80" s="17" t="s">
        <v>35</v>
      </c>
      <c r="M80" s="17" t="s">
        <v>57</v>
      </c>
      <c r="N80" s="17" t="s">
        <v>37</v>
      </c>
      <c r="O80" s="19">
        <v>6</v>
      </c>
      <c r="P80" s="19">
        <v>7</v>
      </c>
      <c r="Q80" s="20">
        <v>7</v>
      </c>
      <c r="R80" s="56"/>
      <c r="S80" s="16"/>
      <c r="T80" s="16"/>
      <c r="U80" s="56"/>
      <c r="V80" s="20"/>
      <c r="W80" s="16"/>
      <c r="X80" s="16"/>
      <c r="Y80" s="16"/>
      <c r="Z80" s="16"/>
      <c r="AA80" s="16"/>
      <c r="AB80" s="16"/>
      <c r="AC80" s="16"/>
      <c r="AD80" s="16"/>
      <c r="AE80" s="16"/>
      <c r="AF80" s="16"/>
    </row>
    <row r="81" spans="2:32" ht="36" hidden="1" x14ac:dyDescent="0.25">
      <c r="B81" s="17" t="s">
        <v>85</v>
      </c>
      <c r="C81" s="18" t="s">
        <v>86</v>
      </c>
      <c r="D81" s="17">
        <v>4</v>
      </c>
      <c r="E81" s="18" t="s">
        <v>87</v>
      </c>
      <c r="F81" s="17" t="s">
        <v>515</v>
      </c>
      <c r="G81" s="18" t="s">
        <v>516</v>
      </c>
      <c r="H81" s="18"/>
      <c r="I81" s="17" t="s">
        <v>47</v>
      </c>
      <c r="J81" s="18" t="s">
        <v>517</v>
      </c>
      <c r="K81" s="18"/>
      <c r="L81" s="17" t="s">
        <v>35</v>
      </c>
      <c r="M81" s="17" t="s">
        <v>57</v>
      </c>
      <c r="N81" s="17" t="s">
        <v>37</v>
      </c>
      <c r="O81" s="19">
        <v>282</v>
      </c>
      <c r="P81" s="19">
        <v>7</v>
      </c>
      <c r="Q81" s="20">
        <v>7</v>
      </c>
      <c r="R81" s="56"/>
      <c r="S81" s="16"/>
      <c r="T81" s="16"/>
      <c r="U81" s="56"/>
      <c r="V81" s="20"/>
      <c r="W81" s="16"/>
      <c r="X81" s="16"/>
      <c r="Y81" s="16"/>
      <c r="Z81" s="16"/>
      <c r="AA81" s="16"/>
      <c r="AB81" s="16"/>
      <c r="AC81" s="16"/>
      <c r="AD81" s="16"/>
      <c r="AE81" s="16"/>
      <c r="AF81" s="16"/>
    </row>
    <row r="82" spans="2:32" ht="36" hidden="1" x14ac:dyDescent="0.25">
      <c r="B82" s="17" t="s">
        <v>85</v>
      </c>
      <c r="C82" s="18" t="s">
        <v>86</v>
      </c>
      <c r="D82" s="17">
        <v>4</v>
      </c>
      <c r="E82" s="18" t="s">
        <v>87</v>
      </c>
      <c r="F82" s="17" t="s">
        <v>518</v>
      </c>
      <c r="G82" s="18" t="s">
        <v>519</v>
      </c>
      <c r="H82" s="18"/>
      <c r="I82" s="17" t="s">
        <v>58</v>
      </c>
      <c r="J82" s="18" t="s">
        <v>520</v>
      </c>
      <c r="K82" s="18"/>
      <c r="L82" s="17" t="s">
        <v>35</v>
      </c>
      <c r="M82" s="17" t="s">
        <v>57</v>
      </c>
      <c r="N82" s="17" t="s">
        <v>37</v>
      </c>
      <c r="O82" s="19">
        <v>107</v>
      </c>
      <c r="P82" s="19">
        <v>74</v>
      </c>
      <c r="Q82" s="20">
        <v>74</v>
      </c>
      <c r="R82" s="56"/>
      <c r="S82" s="16"/>
      <c r="T82" s="16"/>
      <c r="U82" s="56"/>
      <c r="V82" s="20"/>
      <c r="W82" s="16"/>
      <c r="X82" s="16"/>
      <c r="Y82" s="16"/>
      <c r="Z82" s="16"/>
      <c r="AA82" s="16"/>
      <c r="AB82" s="16"/>
      <c r="AC82" s="16"/>
      <c r="AD82" s="16"/>
      <c r="AE82" s="16"/>
      <c r="AF82" s="16"/>
    </row>
    <row r="83" spans="2:32" ht="36" hidden="1" x14ac:dyDescent="0.25">
      <c r="B83" s="17" t="s">
        <v>85</v>
      </c>
      <c r="C83" s="18" t="s">
        <v>86</v>
      </c>
      <c r="D83" s="17">
        <v>4</v>
      </c>
      <c r="E83" s="18" t="s">
        <v>87</v>
      </c>
      <c r="F83" s="17" t="s">
        <v>521</v>
      </c>
      <c r="G83" s="18" t="s">
        <v>522</v>
      </c>
      <c r="H83" s="18"/>
      <c r="I83" s="17" t="s">
        <v>62</v>
      </c>
      <c r="J83" s="18" t="s">
        <v>523</v>
      </c>
      <c r="K83" s="18"/>
      <c r="L83" s="17" t="s">
        <v>49</v>
      </c>
      <c r="M83" s="17" t="s">
        <v>57</v>
      </c>
      <c r="N83" s="17" t="s">
        <v>51</v>
      </c>
      <c r="O83" s="19">
        <v>99</v>
      </c>
      <c r="P83" s="19">
        <v>100</v>
      </c>
      <c r="Q83" s="20">
        <v>100</v>
      </c>
      <c r="R83" s="56"/>
      <c r="S83" s="16"/>
      <c r="T83" s="16"/>
      <c r="U83" s="56"/>
      <c r="V83" s="20"/>
      <c r="W83" s="16"/>
      <c r="X83" s="16"/>
      <c r="Y83" s="16"/>
      <c r="Z83" s="16"/>
      <c r="AA83" s="16"/>
      <c r="AB83" s="16"/>
      <c r="AC83" s="16"/>
      <c r="AD83" s="16"/>
      <c r="AE83" s="16"/>
      <c r="AF83" s="16"/>
    </row>
    <row r="84" spans="2:32" ht="36" hidden="1" x14ac:dyDescent="0.25">
      <c r="B84" s="17" t="s">
        <v>85</v>
      </c>
      <c r="C84" s="18" t="s">
        <v>86</v>
      </c>
      <c r="D84" s="17">
        <v>4</v>
      </c>
      <c r="E84" s="18" t="s">
        <v>87</v>
      </c>
      <c r="F84" s="17" t="s">
        <v>521</v>
      </c>
      <c r="G84" s="18" t="s">
        <v>522</v>
      </c>
      <c r="H84" s="18"/>
      <c r="I84" s="17" t="s">
        <v>108</v>
      </c>
      <c r="J84" s="18" t="s">
        <v>524</v>
      </c>
      <c r="K84" s="18"/>
      <c r="L84" s="17" t="s">
        <v>49</v>
      </c>
      <c r="M84" s="17" t="s">
        <v>57</v>
      </c>
      <c r="N84" s="17" t="s">
        <v>51</v>
      </c>
      <c r="O84" s="19">
        <v>17.64</v>
      </c>
      <c r="P84" s="19">
        <v>18.440000000000001</v>
      </c>
      <c r="Q84" s="20">
        <v>18.440000000000001</v>
      </c>
      <c r="R84" s="56"/>
      <c r="S84" s="16"/>
      <c r="T84" s="16"/>
      <c r="U84" s="56"/>
      <c r="V84" s="20"/>
      <c r="W84" s="16"/>
      <c r="X84" s="16"/>
      <c r="Y84" s="16"/>
      <c r="Z84" s="16"/>
      <c r="AA84" s="16"/>
      <c r="AB84" s="16"/>
      <c r="AC84" s="16"/>
      <c r="AD84" s="16"/>
      <c r="AE84" s="16"/>
      <c r="AF84" s="16"/>
    </row>
    <row r="85" spans="2:32" ht="36" hidden="1" x14ac:dyDescent="0.25">
      <c r="B85" s="17" t="s">
        <v>85</v>
      </c>
      <c r="C85" s="18" t="s">
        <v>86</v>
      </c>
      <c r="D85" s="17">
        <v>4</v>
      </c>
      <c r="E85" s="18" t="s">
        <v>87</v>
      </c>
      <c r="F85" s="17" t="s">
        <v>521</v>
      </c>
      <c r="G85" s="18" t="s">
        <v>522</v>
      </c>
      <c r="H85" s="18"/>
      <c r="I85" s="17" t="s">
        <v>66</v>
      </c>
      <c r="J85" s="18" t="s">
        <v>525</v>
      </c>
      <c r="K85" s="18"/>
      <c r="L85" s="17" t="s">
        <v>49</v>
      </c>
      <c r="M85" s="17" t="s">
        <v>57</v>
      </c>
      <c r="N85" s="17" t="s">
        <v>51</v>
      </c>
      <c r="O85" s="19">
        <v>90</v>
      </c>
      <c r="P85" s="19">
        <v>90</v>
      </c>
      <c r="Q85" s="20">
        <v>90</v>
      </c>
      <c r="R85" s="56"/>
      <c r="S85" s="16"/>
      <c r="T85" s="16"/>
      <c r="U85" s="56"/>
      <c r="V85" s="20"/>
      <c r="W85" s="16"/>
      <c r="X85" s="16"/>
      <c r="Y85" s="16"/>
      <c r="Z85" s="16"/>
      <c r="AA85" s="16"/>
      <c r="AB85" s="16"/>
      <c r="AC85" s="16"/>
      <c r="AD85" s="16"/>
      <c r="AE85" s="16"/>
      <c r="AF85" s="16"/>
    </row>
    <row r="86" spans="2:32" ht="36" hidden="1" x14ac:dyDescent="0.25">
      <c r="B86" s="17" t="s">
        <v>85</v>
      </c>
      <c r="C86" s="18" t="s">
        <v>86</v>
      </c>
      <c r="D86" s="17">
        <v>5</v>
      </c>
      <c r="E86" s="18" t="s">
        <v>90</v>
      </c>
      <c r="F86" s="17" t="s">
        <v>526</v>
      </c>
      <c r="G86" s="18" t="s">
        <v>1459</v>
      </c>
      <c r="H86" s="18"/>
      <c r="I86" s="17" t="s">
        <v>227</v>
      </c>
      <c r="J86" s="18" t="s">
        <v>527</v>
      </c>
      <c r="K86" s="18"/>
      <c r="L86" s="17" t="s">
        <v>35</v>
      </c>
      <c r="M86" s="17" t="s">
        <v>57</v>
      </c>
      <c r="N86" s="17" t="s">
        <v>37</v>
      </c>
      <c r="O86" s="19">
        <v>185</v>
      </c>
      <c r="P86" s="19">
        <v>109</v>
      </c>
      <c r="Q86" s="20">
        <v>109</v>
      </c>
      <c r="R86" s="56"/>
      <c r="S86" s="16"/>
      <c r="T86" s="16"/>
      <c r="U86" s="56"/>
      <c r="V86" s="20"/>
      <c r="W86" s="16"/>
      <c r="X86" s="16"/>
      <c r="Y86" s="16"/>
      <c r="Z86" s="16"/>
      <c r="AA86" s="16"/>
      <c r="AB86" s="16"/>
      <c r="AC86" s="16"/>
      <c r="AD86" s="16"/>
      <c r="AE86" s="16"/>
      <c r="AF86" s="16"/>
    </row>
    <row r="87" spans="2:32" ht="60" hidden="1" x14ac:dyDescent="0.25">
      <c r="B87" s="17" t="s">
        <v>85</v>
      </c>
      <c r="C87" s="18" t="s">
        <v>86</v>
      </c>
      <c r="D87" s="17">
        <v>5</v>
      </c>
      <c r="E87" s="18" t="s">
        <v>90</v>
      </c>
      <c r="F87" s="17" t="s">
        <v>528</v>
      </c>
      <c r="G87" s="18" t="s">
        <v>1460</v>
      </c>
      <c r="H87" s="18"/>
      <c r="I87" s="17" t="s">
        <v>281</v>
      </c>
      <c r="J87" s="18" t="s">
        <v>529</v>
      </c>
      <c r="K87" s="18"/>
      <c r="L87" s="17" t="s">
        <v>49</v>
      </c>
      <c r="M87" s="17" t="s">
        <v>57</v>
      </c>
      <c r="N87" s="17" t="s">
        <v>37</v>
      </c>
      <c r="O87" s="19">
        <v>4632</v>
      </c>
      <c r="P87" s="19">
        <v>6000</v>
      </c>
      <c r="Q87" s="20">
        <v>6000</v>
      </c>
      <c r="R87" s="56"/>
      <c r="S87" s="16"/>
      <c r="T87" s="16"/>
      <c r="U87" s="56"/>
      <c r="V87" s="20"/>
      <c r="W87" s="16"/>
      <c r="X87" s="16"/>
      <c r="Y87" s="16"/>
      <c r="Z87" s="16"/>
      <c r="AA87" s="16"/>
      <c r="AB87" s="16"/>
      <c r="AC87" s="16"/>
      <c r="AD87" s="16"/>
      <c r="AE87" s="16"/>
      <c r="AF87" s="16"/>
    </row>
    <row r="88" spans="2:32" ht="48" hidden="1" x14ac:dyDescent="0.25">
      <c r="B88" s="17" t="s">
        <v>85</v>
      </c>
      <c r="C88" s="18" t="s">
        <v>86</v>
      </c>
      <c r="D88" s="17">
        <v>5</v>
      </c>
      <c r="E88" s="18" t="s">
        <v>90</v>
      </c>
      <c r="F88" s="17" t="s">
        <v>528</v>
      </c>
      <c r="G88" s="18" t="s">
        <v>1460</v>
      </c>
      <c r="H88" s="18"/>
      <c r="I88" s="17" t="s">
        <v>250</v>
      </c>
      <c r="J88" s="18" t="s">
        <v>530</v>
      </c>
      <c r="K88" s="18"/>
      <c r="L88" s="17" t="s">
        <v>35</v>
      </c>
      <c r="M88" s="17" t="s">
        <v>57</v>
      </c>
      <c r="N88" s="17" t="s">
        <v>37</v>
      </c>
      <c r="O88" s="19">
        <v>400</v>
      </c>
      <c r="P88" s="19">
        <v>300</v>
      </c>
      <c r="Q88" s="20">
        <v>300</v>
      </c>
      <c r="R88" s="56"/>
      <c r="S88" s="16"/>
      <c r="T88" s="16"/>
      <c r="U88" s="56"/>
      <c r="V88" s="20"/>
      <c r="W88" s="16"/>
      <c r="X88" s="16"/>
      <c r="Y88" s="16"/>
      <c r="Z88" s="16"/>
      <c r="AA88" s="16"/>
      <c r="AB88" s="16"/>
      <c r="AC88" s="16"/>
      <c r="AD88" s="16"/>
      <c r="AE88" s="16"/>
      <c r="AF88" s="16"/>
    </row>
    <row r="89" spans="2:32" ht="60" hidden="1" x14ac:dyDescent="0.25">
      <c r="B89" s="17" t="s">
        <v>85</v>
      </c>
      <c r="C89" s="18" t="s">
        <v>86</v>
      </c>
      <c r="D89" s="17">
        <v>5</v>
      </c>
      <c r="E89" s="18" t="s">
        <v>90</v>
      </c>
      <c r="F89" s="17" t="s">
        <v>531</v>
      </c>
      <c r="G89" s="18" t="s">
        <v>1461</v>
      </c>
      <c r="H89" s="18"/>
      <c r="I89" s="17" t="s">
        <v>252</v>
      </c>
      <c r="J89" s="18" t="s">
        <v>532</v>
      </c>
      <c r="K89" s="18"/>
      <c r="L89" s="17" t="s">
        <v>49</v>
      </c>
      <c r="M89" s="17" t="s">
        <v>57</v>
      </c>
      <c r="N89" s="17" t="s">
        <v>51</v>
      </c>
      <c r="O89" s="19">
        <v>98</v>
      </c>
      <c r="P89" s="19">
        <v>100</v>
      </c>
      <c r="Q89" s="20">
        <v>100</v>
      </c>
      <c r="R89" s="56"/>
      <c r="S89" s="16"/>
      <c r="T89" s="16"/>
      <c r="U89" s="56"/>
      <c r="V89" s="20"/>
      <c r="W89" s="16"/>
      <c r="X89" s="16"/>
      <c r="Y89" s="16"/>
      <c r="Z89" s="16"/>
      <c r="AA89" s="16"/>
      <c r="AB89" s="16"/>
      <c r="AC89" s="16"/>
      <c r="AD89" s="16"/>
      <c r="AE89" s="16"/>
      <c r="AF89" s="16"/>
    </row>
    <row r="90" spans="2:32" ht="48" hidden="1" x14ac:dyDescent="0.25">
      <c r="B90" s="17" t="s">
        <v>85</v>
      </c>
      <c r="C90" s="18" t="s">
        <v>86</v>
      </c>
      <c r="D90" s="17">
        <v>6</v>
      </c>
      <c r="E90" s="18" t="s">
        <v>95</v>
      </c>
      <c r="F90" s="17" t="s">
        <v>533</v>
      </c>
      <c r="G90" s="18" t="s">
        <v>1462</v>
      </c>
      <c r="H90" s="18"/>
      <c r="I90" s="17" t="s">
        <v>96</v>
      </c>
      <c r="J90" s="18" t="s">
        <v>534</v>
      </c>
      <c r="K90" s="18"/>
      <c r="L90" s="17" t="s">
        <v>49</v>
      </c>
      <c r="M90" s="17" t="s">
        <v>57</v>
      </c>
      <c r="N90" s="17" t="s">
        <v>37</v>
      </c>
      <c r="O90" s="19">
        <v>743090</v>
      </c>
      <c r="P90" s="19">
        <v>743095</v>
      </c>
      <c r="Q90" s="20">
        <v>743095</v>
      </c>
      <c r="R90" s="56"/>
      <c r="S90" s="16"/>
      <c r="T90" s="16"/>
      <c r="U90" s="56"/>
      <c r="V90" s="20"/>
      <c r="W90" s="16"/>
      <c r="X90" s="16"/>
      <c r="Y90" s="16"/>
      <c r="Z90" s="16"/>
      <c r="AA90" s="16"/>
      <c r="AB90" s="16"/>
      <c r="AC90" s="16"/>
      <c r="AD90" s="16"/>
      <c r="AE90" s="16"/>
      <c r="AF90" s="16"/>
    </row>
    <row r="91" spans="2:32" ht="60" hidden="1" x14ac:dyDescent="0.25">
      <c r="B91" s="17" t="s">
        <v>85</v>
      </c>
      <c r="C91" s="18" t="s">
        <v>86</v>
      </c>
      <c r="D91" s="17">
        <v>6</v>
      </c>
      <c r="E91" s="18" t="s">
        <v>95</v>
      </c>
      <c r="F91" s="17" t="s">
        <v>535</v>
      </c>
      <c r="G91" s="18" t="s">
        <v>1463</v>
      </c>
      <c r="H91" s="18"/>
      <c r="I91" s="17" t="s">
        <v>536</v>
      </c>
      <c r="J91" s="18" t="s">
        <v>537</v>
      </c>
      <c r="K91" s="18"/>
      <c r="L91" s="17" t="s">
        <v>49</v>
      </c>
      <c r="M91" s="17" t="s">
        <v>57</v>
      </c>
      <c r="N91" s="17" t="s">
        <v>37</v>
      </c>
      <c r="O91" s="19">
        <v>110977</v>
      </c>
      <c r="P91" s="19">
        <v>116625</v>
      </c>
      <c r="Q91" s="20">
        <v>116625</v>
      </c>
      <c r="R91" s="56"/>
      <c r="S91" s="16"/>
      <c r="T91" s="16"/>
      <c r="U91" s="56"/>
      <c r="V91" s="20"/>
      <c r="W91" s="16"/>
      <c r="X91" s="16"/>
      <c r="Y91" s="16"/>
      <c r="Z91" s="16"/>
      <c r="AA91" s="16"/>
      <c r="AB91" s="16"/>
      <c r="AC91" s="16"/>
      <c r="AD91" s="16"/>
      <c r="AE91" s="16"/>
      <c r="AF91" s="16"/>
    </row>
    <row r="92" spans="2:32" ht="71.25" hidden="1" customHeight="1" x14ac:dyDescent="0.25">
      <c r="B92" s="17" t="s">
        <v>85</v>
      </c>
      <c r="C92" s="18" t="s">
        <v>86</v>
      </c>
      <c r="D92" s="17">
        <v>6</v>
      </c>
      <c r="E92" s="18" t="s">
        <v>95</v>
      </c>
      <c r="F92" s="17" t="s">
        <v>538</v>
      </c>
      <c r="G92" s="18" t="s">
        <v>1464</v>
      </c>
      <c r="H92" s="18"/>
      <c r="I92" s="17" t="s">
        <v>539</v>
      </c>
      <c r="J92" s="18" t="s">
        <v>540</v>
      </c>
      <c r="K92" s="18"/>
      <c r="L92" s="17" t="s">
        <v>49</v>
      </c>
      <c r="M92" s="17" t="s">
        <v>57</v>
      </c>
      <c r="N92" s="17" t="s">
        <v>51</v>
      </c>
      <c r="O92" s="19">
        <v>22.32</v>
      </c>
      <c r="P92" s="19">
        <v>25</v>
      </c>
      <c r="Q92" s="20">
        <v>25</v>
      </c>
      <c r="R92" s="56"/>
      <c r="S92" s="16"/>
      <c r="T92" s="16"/>
      <c r="U92" s="56"/>
      <c r="V92" s="20"/>
      <c r="W92" s="16"/>
      <c r="X92" s="16"/>
      <c r="Y92" s="16"/>
      <c r="Z92" s="16"/>
      <c r="AA92" s="16"/>
      <c r="AB92" s="16"/>
      <c r="AC92" s="16"/>
      <c r="AD92" s="16"/>
      <c r="AE92" s="16"/>
      <c r="AF92" s="16"/>
    </row>
    <row r="93" spans="2:32" ht="48" hidden="1" x14ac:dyDescent="0.25">
      <c r="B93" s="17" t="s">
        <v>85</v>
      </c>
      <c r="C93" s="18" t="s">
        <v>86</v>
      </c>
      <c r="D93" s="17">
        <v>6</v>
      </c>
      <c r="E93" s="18" t="s">
        <v>95</v>
      </c>
      <c r="F93" s="17" t="s">
        <v>541</v>
      </c>
      <c r="G93" s="18" t="s">
        <v>1465</v>
      </c>
      <c r="H93" s="18"/>
      <c r="I93" s="17" t="s">
        <v>542</v>
      </c>
      <c r="J93" s="18" t="s">
        <v>543</v>
      </c>
      <c r="K93" s="18"/>
      <c r="L93" s="17" t="s">
        <v>35</v>
      </c>
      <c r="M93" s="17" t="s">
        <v>57</v>
      </c>
      <c r="N93" s="17" t="s">
        <v>37</v>
      </c>
      <c r="O93" s="19">
        <v>49</v>
      </c>
      <c r="P93" s="19">
        <v>10</v>
      </c>
      <c r="Q93" s="20">
        <v>10</v>
      </c>
      <c r="R93" s="56"/>
      <c r="S93" s="16"/>
      <c r="T93" s="16"/>
      <c r="U93" s="56"/>
      <c r="V93" s="20"/>
      <c r="W93" s="16"/>
      <c r="X93" s="16"/>
      <c r="Y93" s="16"/>
      <c r="Z93" s="16"/>
      <c r="AA93" s="16"/>
      <c r="AB93" s="16"/>
      <c r="AC93" s="16"/>
      <c r="AD93" s="16"/>
      <c r="AE93" s="16"/>
      <c r="AF93" s="16"/>
    </row>
    <row r="94" spans="2:32" ht="36" hidden="1" x14ac:dyDescent="0.25">
      <c r="B94" s="17" t="s">
        <v>85</v>
      </c>
      <c r="C94" s="18" t="s">
        <v>86</v>
      </c>
      <c r="D94" s="17">
        <v>6</v>
      </c>
      <c r="E94" s="18" t="s">
        <v>95</v>
      </c>
      <c r="F94" s="17" t="s">
        <v>544</v>
      </c>
      <c r="G94" s="18" t="s">
        <v>478</v>
      </c>
      <c r="H94" s="18"/>
      <c r="I94" s="17" t="s">
        <v>545</v>
      </c>
      <c r="J94" s="18" t="s">
        <v>546</v>
      </c>
      <c r="K94" s="18"/>
      <c r="L94" s="17" t="s">
        <v>35</v>
      </c>
      <c r="M94" s="17" t="s">
        <v>57</v>
      </c>
      <c r="N94" s="17" t="s">
        <v>37</v>
      </c>
      <c r="O94" s="19">
        <v>2</v>
      </c>
      <c r="P94" s="19">
        <v>1</v>
      </c>
      <c r="Q94" s="20">
        <v>1</v>
      </c>
      <c r="R94" s="56"/>
      <c r="S94" s="16"/>
      <c r="T94" s="16"/>
      <c r="U94" s="56"/>
      <c r="V94" s="20"/>
      <c r="W94" s="16"/>
      <c r="X94" s="16"/>
      <c r="Y94" s="16"/>
      <c r="Z94" s="16"/>
      <c r="AA94" s="16"/>
      <c r="AB94" s="16"/>
      <c r="AC94" s="16"/>
      <c r="AD94" s="16"/>
      <c r="AE94" s="16"/>
      <c r="AF94" s="16"/>
    </row>
    <row r="95" spans="2:32" ht="72" hidden="1" x14ac:dyDescent="0.25">
      <c r="B95" s="17" t="s">
        <v>85</v>
      </c>
      <c r="C95" s="18" t="s">
        <v>86</v>
      </c>
      <c r="D95" s="17">
        <v>6</v>
      </c>
      <c r="E95" s="18" t="s">
        <v>95</v>
      </c>
      <c r="F95" s="17" t="s">
        <v>544</v>
      </c>
      <c r="G95" s="18" t="s">
        <v>478</v>
      </c>
      <c r="H95" s="18"/>
      <c r="I95" s="17" t="s">
        <v>547</v>
      </c>
      <c r="J95" s="18" t="s">
        <v>548</v>
      </c>
      <c r="K95" s="18"/>
      <c r="L95" s="17" t="s">
        <v>35</v>
      </c>
      <c r="M95" s="17" t="s">
        <v>57</v>
      </c>
      <c r="N95" s="17" t="s">
        <v>51</v>
      </c>
      <c r="O95" s="19">
        <v>9.1999999999999993</v>
      </c>
      <c r="P95" s="19">
        <v>0.23</v>
      </c>
      <c r="Q95" s="20">
        <v>0.23</v>
      </c>
      <c r="R95" s="56"/>
      <c r="S95" s="16"/>
      <c r="T95" s="16"/>
      <c r="U95" s="56"/>
      <c r="V95" s="20"/>
      <c r="W95" s="16"/>
      <c r="X95" s="16"/>
      <c r="Y95" s="16"/>
      <c r="Z95" s="16"/>
      <c r="AA95" s="16"/>
      <c r="AB95" s="16"/>
      <c r="AC95" s="16"/>
      <c r="AD95" s="16"/>
      <c r="AE95" s="16"/>
      <c r="AF95" s="16"/>
    </row>
    <row r="96" spans="2:32" ht="36" hidden="1" x14ac:dyDescent="0.25">
      <c r="B96" s="17" t="s">
        <v>549</v>
      </c>
      <c r="C96" s="18" t="s">
        <v>99</v>
      </c>
      <c r="D96" s="17" t="s">
        <v>108</v>
      </c>
      <c r="E96" s="18" t="s">
        <v>109</v>
      </c>
      <c r="F96" s="17" t="s">
        <v>550</v>
      </c>
      <c r="G96" s="18" t="s">
        <v>551</v>
      </c>
      <c r="H96" s="18"/>
      <c r="I96" s="17" t="s">
        <v>536</v>
      </c>
      <c r="J96" s="18" t="s">
        <v>552</v>
      </c>
      <c r="K96" s="18"/>
      <c r="L96" s="17" t="s">
        <v>56</v>
      </c>
      <c r="M96" s="17" t="s">
        <v>57</v>
      </c>
      <c r="N96" s="17" t="s">
        <v>51</v>
      </c>
      <c r="O96" s="19">
        <v>100</v>
      </c>
      <c r="P96" s="19">
        <v>100</v>
      </c>
      <c r="Q96" s="20">
        <v>100</v>
      </c>
      <c r="R96" s="56"/>
      <c r="S96" s="16"/>
      <c r="T96" s="16"/>
      <c r="U96" s="56"/>
      <c r="V96" s="20"/>
      <c r="W96" s="16"/>
      <c r="X96" s="16"/>
      <c r="Y96" s="16"/>
      <c r="Z96" s="16"/>
      <c r="AA96" s="16"/>
      <c r="AB96" s="16"/>
      <c r="AC96" s="16"/>
      <c r="AD96" s="16"/>
      <c r="AE96" s="16"/>
      <c r="AF96" s="16"/>
    </row>
    <row r="97" spans="2:32" ht="48" hidden="1" x14ac:dyDescent="0.25">
      <c r="B97" s="17" t="s">
        <v>98</v>
      </c>
      <c r="C97" s="18" t="s">
        <v>99</v>
      </c>
      <c r="D97" s="17" t="s">
        <v>47</v>
      </c>
      <c r="E97" s="18" t="s">
        <v>100</v>
      </c>
      <c r="F97" s="17" t="s">
        <v>553</v>
      </c>
      <c r="G97" s="18" t="s">
        <v>1466</v>
      </c>
      <c r="H97" s="18"/>
      <c r="I97" s="17" t="s">
        <v>32</v>
      </c>
      <c r="J97" s="18" t="s">
        <v>554</v>
      </c>
      <c r="K97" s="18"/>
      <c r="L97" s="17" t="s">
        <v>35</v>
      </c>
      <c r="M97" s="17" t="s">
        <v>57</v>
      </c>
      <c r="N97" s="17" t="s">
        <v>37</v>
      </c>
      <c r="O97" s="19">
        <v>26700</v>
      </c>
      <c r="P97" s="19">
        <v>9203</v>
      </c>
      <c r="Q97" s="20">
        <v>9203</v>
      </c>
      <c r="R97" s="56"/>
      <c r="S97" s="16"/>
      <c r="T97" s="16"/>
      <c r="U97" s="56"/>
      <c r="V97" s="20"/>
      <c r="W97" s="16"/>
      <c r="X97" s="16"/>
      <c r="Y97" s="16"/>
      <c r="Z97" s="16"/>
      <c r="AA97" s="16"/>
      <c r="AB97" s="16"/>
      <c r="AC97" s="16"/>
      <c r="AD97" s="16"/>
      <c r="AE97" s="16"/>
      <c r="AF97" s="16"/>
    </row>
    <row r="98" spans="2:32" ht="48" hidden="1" x14ac:dyDescent="0.25">
      <c r="B98" s="17" t="s">
        <v>98</v>
      </c>
      <c r="C98" s="18" t="s">
        <v>99</v>
      </c>
      <c r="D98" s="17" t="s">
        <v>47</v>
      </c>
      <c r="E98" s="18" t="s">
        <v>100</v>
      </c>
      <c r="F98" s="17" t="s">
        <v>555</v>
      </c>
      <c r="G98" s="18" t="s">
        <v>1467</v>
      </c>
      <c r="H98" s="18"/>
      <c r="I98" s="17" t="s">
        <v>38</v>
      </c>
      <c r="J98" s="18" t="s">
        <v>556</v>
      </c>
      <c r="K98" s="18"/>
      <c r="L98" s="17" t="s">
        <v>35</v>
      </c>
      <c r="M98" s="17" t="s">
        <v>57</v>
      </c>
      <c r="N98" s="17" t="s">
        <v>37</v>
      </c>
      <c r="O98" s="19">
        <v>4194</v>
      </c>
      <c r="P98" s="19">
        <v>50</v>
      </c>
      <c r="Q98" s="20">
        <v>50</v>
      </c>
      <c r="R98" s="56"/>
      <c r="S98" s="16"/>
      <c r="T98" s="16"/>
      <c r="U98" s="56"/>
      <c r="V98" s="20"/>
      <c r="W98" s="16"/>
      <c r="X98" s="16"/>
      <c r="Y98" s="16"/>
      <c r="Z98" s="16"/>
      <c r="AA98" s="16"/>
      <c r="AB98" s="16"/>
      <c r="AC98" s="16"/>
      <c r="AD98" s="16"/>
      <c r="AE98" s="16"/>
      <c r="AF98" s="16"/>
    </row>
    <row r="99" spans="2:32" ht="48" hidden="1" x14ac:dyDescent="0.25">
      <c r="B99" s="17" t="s">
        <v>98</v>
      </c>
      <c r="C99" s="18" t="s">
        <v>99</v>
      </c>
      <c r="D99" s="17" t="s">
        <v>47</v>
      </c>
      <c r="E99" s="18" t="s">
        <v>100</v>
      </c>
      <c r="F99" s="17" t="s">
        <v>555</v>
      </c>
      <c r="G99" s="18" t="s">
        <v>1467</v>
      </c>
      <c r="H99" s="18"/>
      <c r="I99" s="17" t="s">
        <v>41</v>
      </c>
      <c r="J99" s="18" t="s">
        <v>557</v>
      </c>
      <c r="K99" s="18"/>
      <c r="L99" s="17" t="s">
        <v>35</v>
      </c>
      <c r="M99" s="17" t="s">
        <v>57</v>
      </c>
      <c r="N99" s="17" t="s">
        <v>37</v>
      </c>
      <c r="O99" s="19">
        <v>26901</v>
      </c>
      <c r="P99" s="19">
        <v>100</v>
      </c>
      <c r="Q99" s="20">
        <v>100</v>
      </c>
      <c r="R99" s="56"/>
      <c r="S99" s="16"/>
      <c r="T99" s="16"/>
      <c r="U99" s="56"/>
      <c r="V99" s="20"/>
      <c r="W99" s="16"/>
      <c r="X99" s="16"/>
      <c r="Y99" s="16"/>
      <c r="Z99" s="16"/>
      <c r="AA99" s="16"/>
      <c r="AB99" s="16"/>
      <c r="AC99" s="16"/>
      <c r="AD99" s="16"/>
      <c r="AE99" s="16"/>
      <c r="AF99" s="16"/>
    </row>
    <row r="100" spans="2:32" ht="72" hidden="1" x14ac:dyDescent="0.25">
      <c r="B100" s="17" t="s">
        <v>98</v>
      </c>
      <c r="C100" s="18" t="s">
        <v>99</v>
      </c>
      <c r="D100" s="17" t="s">
        <v>47</v>
      </c>
      <c r="E100" s="18" t="s">
        <v>100</v>
      </c>
      <c r="F100" s="17" t="s">
        <v>555</v>
      </c>
      <c r="G100" s="18" t="s">
        <v>1467</v>
      </c>
      <c r="H100" s="18"/>
      <c r="I100" s="17" t="s">
        <v>52</v>
      </c>
      <c r="J100" s="18" t="s">
        <v>558</v>
      </c>
      <c r="K100" s="18"/>
      <c r="L100" s="17" t="s">
        <v>35</v>
      </c>
      <c r="M100" s="17" t="s">
        <v>57</v>
      </c>
      <c r="N100" s="17" t="s">
        <v>37</v>
      </c>
      <c r="O100" s="19">
        <v>160</v>
      </c>
      <c r="P100" s="19">
        <v>68</v>
      </c>
      <c r="Q100" s="20">
        <v>68</v>
      </c>
      <c r="R100" s="56"/>
      <c r="S100" s="16"/>
      <c r="T100" s="16"/>
      <c r="U100" s="56"/>
      <c r="V100" s="20"/>
      <c r="W100" s="16"/>
      <c r="X100" s="16"/>
      <c r="Y100" s="16"/>
      <c r="Z100" s="16"/>
      <c r="AA100" s="16"/>
      <c r="AB100" s="16"/>
      <c r="AC100" s="16"/>
      <c r="AD100" s="16"/>
      <c r="AE100" s="16"/>
      <c r="AF100" s="16"/>
    </row>
    <row r="101" spans="2:32" ht="84" hidden="1" x14ac:dyDescent="0.25">
      <c r="B101" s="17" t="s">
        <v>98</v>
      </c>
      <c r="C101" s="18" t="s">
        <v>99</v>
      </c>
      <c r="D101" s="17" t="s">
        <v>47</v>
      </c>
      <c r="E101" s="18" t="s">
        <v>100</v>
      </c>
      <c r="F101" s="17" t="s">
        <v>555</v>
      </c>
      <c r="G101" s="18" t="s">
        <v>1467</v>
      </c>
      <c r="H101" s="18"/>
      <c r="I101" s="17" t="s">
        <v>47</v>
      </c>
      <c r="J101" s="18" t="s">
        <v>559</v>
      </c>
      <c r="K101" s="18"/>
      <c r="L101" s="17" t="s">
        <v>56</v>
      </c>
      <c r="M101" s="17" t="s">
        <v>50</v>
      </c>
      <c r="N101" s="17" t="s">
        <v>51</v>
      </c>
      <c r="O101" s="19">
        <v>100</v>
      </c>
      <c r="P101" s="19">
        <v>100</v>
      </c>
      <c r="Q101" s="20">
        <v>100</v>
      </c>
      <c r="R101" s="56"/>
      <c r="S101" s="16"/>
      <c r="T101" s="16"/>
      <c r="U101" s="56"/>
      <c r="V101" s="20"/>
      <c r="W101" s="16"/>
      <c r="X101" s="16"/>
      <c r="Y101" s="16"/>
      <c r="Z101" s="16"/>
      <c r="AA101" s="16"/>
      <c r="AB101" s="16"/>
      <c r="AC101" s="16"/>
      <c r="AD101" s="16"/>
      <c r="AE101" s="16"/>
      <c r="AF101" s="16"/>
    </row>
    <row r="102" spans="2:32" ht="48" hidden="1" x14ac:dyDescent="0.25">
      <c r="B102" s="17" t="s">
        <v>98</v>
      </c>
      <c r="C102" s="18" t="s">
        <v>99</v>
      </c>
      <c r="D102" s="17" t="s">
        <v>47</v>
      </c>
      <c r="E102" s="18" t="s">
        <v>100</v>
      </c>
      <c r="F102" s="17" t="s">
        <v>555</v>
      </c>
      <c r="G102" s="18" t="s">
        <v>1467</v>
      </c>
      <c r="H102" s="18"/>
      <c r="I102" s="17" t="s">
        <v>54</v>
      </c>
      <c r="J102" s="18" t="s">
        <v>560</v>
      </c>
      <c r="K102" s="18"/>
      <c r="L102" s="17" t="s">
        <v>102</v>
      </c>
      <c r="M102" s="17" t="s">
        <v>50</v>
      </c>
      <c r="N102" s="17" t="s">
        <v>37</v>
      </c>
      <c r="O102" s="19">
        <v>147</v>
      </c>
      <c r="P102" s="19">
        <v>146</v>
      </c>
      <c r="Q102" s="20">
        <v>146</v>
      </c>
      <c r="R102" s="56"/>
      <c r="S102" s="16"/>
      <c r="T102" s="16"/>
      <c r="U102" s="56"/>
      <c r="V102" s="20"/>
      <c r="W102" s="16"/>
      <c r="X102" s="16"/>
      <c r="Y102" s="16"/>
      <c r="Z102" s="16"/>
      <c r="AA102" s="16"/>
      <c r="AB102" s="16"/>
      <c r="AC102" s="16"/>
      <c r="AD102" s="16"/>
      <c r="AE102" s="16"/>
      <c r="AF102" s="16"/>
    </row>
    <row r="103" spans="2:32" ht="108" hidden="1" x14ac:dyDescent="0.25">
      <c r="B103" s="17" t="s">
        <v>98</v>
      </c>
      <c r="C103" s="18" t="s">
        <v>99</v>
      </c>
      <c r="D103" s="17" t="s">
        <v>47</v>
      </c>
      <c r="E103" s="18" t="s">
        <v>100</v>
      </c>
      <c r="F103" s="17" t="s">
        <v>561</v>
      </c>
      <c r="G103" s="18" t="s">
        <v>1468</v>
      </c>
      <c r="H103" s="18"/>
      <c r="I103" s="17" t="s">
        <v>58</v>
      </c>
      <c r="J103" s="18" t="s">
        <v>562</v>
      </c>
      <c r="K103" s="18"/>
      <c r="L103" s="17" t="s">
        <v>56</v>
      </c>
      <c r="M103" s="17" t="s">
        <v>57</v>
      </c>
      <c r="N103" s="17" t="s">
        <v>51</v>
      </c>
      <c r="O103" s="19">
        <v>100</v>
      </c>
      <c r="P103" s="19">
        <v>100</v>
      </c>
      <c r="Q103" s="20">
        <v>100</v>
      </c>
      <c r="R103" s="56"/>
      <c r="S103" s="16"/>
      <c r="T103" s="16"/>
      <c r="U103" s="56"/>
      <c r="V103" s="20"/>
      <c r="W103" s="16"/>
      <c r="X103" s="16"/>
      <c r="Y103" s="16"/>
      <c r="Z103" s="16"/>
      <c r="AA103" s="16"/>
      <c r="AB103" s="16"/>
      <c r="AC103" s="16"/>
      <c r="AD103" s="16"/>
      <c r="AE103" s="16"/>
      <c r="AF103" s="16"/>
    </row>
    <row r="104" spans="2:32" ht="120" hidden="1" x14ac:dyDescent="0.25">
      <c r="B104" s="17" t="s">
        <v>98</v>
      </c>
      <c r="C104" s="18" t="s">
        <v>99</v>
      </c>
      <c r="D104" s="17" t="s">
        <v>58</v>
      </c>
      <c r="E104" s="18" t="s">
        <v>104</v>
      </c>
      <c r="F104" s="17" t="s">
        <v>563</v>
      </c>
      <c r="G104" s="18" t="s">
        <v>564</v>
      </c>
      <c r="H104" s="18"/>
      <c r="I104" s="17" t="s">
        <v>62</v>
      </c>
      <c r="J104" s="18" t="s">
        <v>565</v>
      </c>
      <c r="K104" s="18"/>
      <c r="L104" s="17" t="s">
        <v>102</v>
      </c>
      <c r="M104" s="17" t="s">
        <v>57</v>
      </c>
      <c r="N104" s="17" t="s">
        <v>51</v>
      </c>
      <c r="O104" s="19">
        <v>30</v>
      </c>
      <c r="P104" s="19">
        <v>30</v>
      </c>
      <c r="Q104" s="20">
        <v>30</v>
      </c>
      <c r="R104" s="56"/>
      <c r="S104" s="16"/>
      <c r="T104" s="16"/>
      <c r="U104" s="56"/>
      <c r="V104" s="20"/>
      <c r="W104" s="16"/>
      <c r="X104" s="16"/>
      <c r="Y104" s="16"/>
      <c r="Z104" s="16"/>
      <c r="AA104" s="16"/>
      <c r="AB104" s="16"/>
      <c r="AC104" s="16"/>
      <c r="AD104" s="16"/>
      <c r="AE104" s="16"/>
      <c r="AF104" s="16"/>
    </row>
    <row r="105" spans="2:32" ht="60" hidden="1" x14ac:dyDescent="0.25">
      <c r="B105" s="17" t="s">
        <v>98</v>
      </c>
      <c r="C105" s="18" t="s">
        <v>99</v>
      </c>
      <c r="D105" s="17" t="s">
        <v>58</v>
      </c>
      <c r="E105" s="18" t="s">
        <v>104</v>
      </c>
      <c r="F105" s="17" t="s">
        <v>563</v>
      </c>
      <c r="G105" s="18" t="s">
        <v>564</v>
      </c>
      <c r="H105" s="18"/>
      <c r="I105" s="17" t="s">
        <v>108</v>
      </c>
      <c r="J105" s="18" t="s">
        <v>566</v>
      </c>
      <c r="K105" s="18"/>
      <c r="L105" s="17" t="s">
        <v>35</v>
      </c>
      <c r="M105" s="17" t="s">
        <v>57</v>
      </c>
      <c r="N105" s="17" t="s">
        <v>37</v>
      </c>
      <c r="O105" s="19">
        <v>27</v>
      </c>
      <c r="P105" s="19">
        <v>7</v>
      </c>
      <c r="Q105" s="20">
        <v>7</v>
      </c>
      <c r="R105" s="56"/>
      <c r="S105" s="16"/>
      <c r="T105" s="16"/>
      <c r="U105" s="56"/>
      <c r="V105" s="20"/>
      <c r="W105" s="16"/>
      <c r="X105" s="16"/>
      <c r="Y105" s="16"/>
      <c r="Z105" s="16"/>
      <c r="AA105" s="16"/>
      <c r="AB105" s="16"/>
      <c r="AC105" s="16"/>
      <c r="AD105" s="16"/>
      <c r="AE105" s="16"/>
      <c r="AF105" s="16"/>
    </row>
    <row r="106" spans="2:32" ht="72" hidden="1" x14ac:dyDescent="0.25">
      <c r="B106" s="17" t="s">
        <v>98</v>
      </c>
      <c r="C106" s="18" t="s">
        <v>99</v>
      </c>
      <c r="D106" s="17" t="s">
        <v>58</v>
      </c>
      <c r="E106" s="18" t="s">
        <v>104</v>
      </c>
      <c r="F106" s="17" t="s">
        <v>563</v>
      </c>
      <c r="G106" s="18" t="s">
        <v>564</v>
      </c>
      <c r="H106" s="18"/>
      <c r="I106" s="17" t="s">
        <v>66</v>
      </c>
      <c r="J106" s="18" t="s">
        <v>567</v>
      </c>
      <c r="K106" s="18"/>
      <c r="L106" s="17" t="s">
        <v>35</v>
      </c>
      <c r="M106" s="17" t="s">
        <v>57</v>
      </c>
      <c r="N106" s="17" t="s">
        <v>51</v>
      </c>
      <c r="O106" s="19">
        <v>30</v>
      </c>
      <c r="P106" s="19">
        <v>5</v>
      </c>
      <c r="Q106" s="20">
        <v>5</v>
      </c>
      <c r="R106" s="56"/>
      <c r="S106" s="16"/>
      <c r="T106" s="16"/>
      <c r="U106" s="56"/>
      <c r="V106" s="20"/>
      <c r="W106" s="16"/>
      <c r="X106" s="16"/>
      <c r="Y106" s="16"/>
      <c r="Z106" s="16"/>
      <c r="AA106" s="16"/>
      <c r="AB106" s="16"/>
      <c r="AC106" s="16"/>
      <c r="AD106" s="16"/>
      <c r="AE106" s="16"/>
      <c r="AF106" s="16"/>
    </row>
    <row r="107" spans="2:32" ht="132" hidden="1" x14ac:dyDescent="0.25">
      <c r="B107" s="17" t="s">
        <v>98</v>
      </c>
      <c r="C107" s="18" t="s">
        <v>99</v>
      </c>
      <c r="D107" s="17" t="s">
        <v>58</v>
      </c>
      <c r="E107" s="18" t="s">
        <v>104</v>
      </c>
      <c r="F107" s="17" t="s">
        <v>563</v>
      </c>
      <c r="G107" s="18" t="s">
        <v>564</v>
      </c>
      <c r="H107" s="18"/>
      <c r="I107" s="17" t="s">
        <v>227</v>
      </c>
      <c r="J107" s="18" t="s">
        <v>568</v>
      </c>
      <c r="K107" s="18"/>
      <c r="L107" s="17" t="s">
        <v>60</v>
      </c>
      <c r="M107" s="17" t="s">
        <v>57</v>
      </c>
      <c r="N107" s="17" t="s">
        <v>37</v>
      </c>
      <c r="O107" s="19">
        <v>58</v>
      </c>
      <c r="P107" s="19">
        <v>59</v>
      </c>
      <c r="Q107" s="20">
        <v>59</v>
      </c>
      <c r="R107" s="56"/>
      <c r="S107" s="16"/>
      <c r="T107" s="16"/>
      <c r="U107" s="56"/>
      <c r="V107" s="20"/>
      <c r="W107" s="16"/>
      <c r="X107" s="16"/>
      <c r="Y107" s="16"/>
      <c r="Z107" s="16"/>
      <c r="AA107" s="16"/>
      <c r="AB107" s="16"/>
      <c r="AC107" s="16"/>
      <c r="AD107" s="16"/>
      <c r="AE107" s="16"/>
      <c r="AF107" s="16"/>
    </row>
    <row r="108" spans="2:32" ht="48" hidden="1" x14ac:dyDescent="0.25">
      <c r="B108" s="17" t="s">
        <v>98</v>
      </c>
      <c r="C108" s="18" t="s">
        <v>99</v>
      </c>
      <c r="D108" s="17" t="s">
        <v>62</v>
      </c>
      <c r="E108" s="18" t="s">
        <v>106</v>
      </c>
      <c r="F108" s="17" t="s">
        <v>569</v>
      </c>
      <c r="G108" s="18" t="s">
        <v>1469</v>
      </c>
      <c r="H108" s="18"/>
      <c r="I108" s="17" t="s">
        <v>281</v>
      </c>
      <c r="J108" s="18" t="s">
        <v>570</v>
      </c>
      <c r="K108" s="18"/>
      <c r="L108" s="17" t="s">
        <v>35</v>
      </c>
      <c r="M108" s="17" t="s">
        <v>57</v>
      </c>
      <c r="N108" s="17" t="s">
        <v>51</v>
      </c>
      <c r="O108" s="19">
        <v>28</v>
      </c>
      <c r="P108" s="19">
        <v>2</v>
      </c>
      <c r="Q108" s="20">
        <v>2</v>
      </c>
      <c r="R108" s="56"/>
      <c r="S108" s="16"/>
      <c r="T108" s="16"/>
      <c r="U108" s="56"/>
      <c r="V108" s="20"/>
      <c r="W108" s="16"/>
      <c r="X108" s="16"/>
      <c r="Y108" s="16"/>
      <c r="Z108" s="16"/>
      <c r="AA108" s="16"/>
      <c r="AB108" s="16"/>
      <c r="AC108" s="16"/>
      <c r="AD108" s="16"/>
      <c r="AE108" s="16"/>
      <c r="AF108" s="16"/>
    </row>
    <row r="109" spans="2:32" ht="48" hidden="1" x14ac:dyDescent="0.25">
      <c r="B109" s="17" t="s">
        <v>98</v>
      </c>
      <c r="C109" s="18" t="s">
        <v>99</v>
      </c>
      <c r="D109" s="17" t="s">
        <v>62</v>
      </c>
      <c r="E109" s="18" t="s">
        <v>106</v>
      </c>
      <c r="F109" s="17" t="s">
        <v>569</v>
      </c>
      <c r="G109" s="18" t="s">
        <v>1469</v>
      </c>
      <c r="H109" s="18"/>
      <c r="I109" s="17">
        <v>13</v>
      </c>
      <c r="J109" s="18" t="s">
        <v>1470</v>
      </c>
      <c r="K109" s="18"/>
      <c r="L109" s="17" t="s">
        <v>35</v>
      </c>
      <c r="M109" s="17" t="s">
        <v>57</v>
      </c>
      <c r="N109" s="17" t="s">
        <v>37</v>
      </c>
      <c r="O109" s="19">
        <v>5000</v>
      </c>
      <c r="P109" s="19">
        <v>380</v>
      </c>
      <c r="Q109" s="19"/>
      <c r="R109" s="56"/>
      <c r="S109" s="16"/>
      <c r="T109" s="16"/>
      <c r="U109" s="56"/>
      <c r="V109" s="20"/>
      <c r="W109" s="16"/>
      <c r="X109" s="16"/>
      <c r="Y109" s="16"/>
      <c r="Z109" s="16"/>
      <c r="AA109" s="16"/>
      <c r="AB109" s="16"/>
      <c r="AC109" s="16"/>
      <c r="AD109" s="16"/>
      <c r="AE109" s="16"/>
      <c r="AF109" s="16"/>
    </row>
    <row r="110" spans="2:32" ht="48" hidden="1" x14ac:dyDescent="0.25">
      <c r="B110" s="17" t="s">
        <v>98</v>
      </c>
      <c r="C110" s="18" t="s">
        <v>99</v>
      </c>
      <c r="D110" s="17" t="s">
        <v>62</v>
      </c>
      <c r="E110" s="18" t="s">
        <v>106</v>
      </c>
      <c r="F110" s="17" t="s">
        <v>569</v>
      </c>
      <c r="G110" s="18" t="s">
        <v>1469</v>
      </c>
      <c r="H110" s="18"/>
      <c r="I110" s="17" t="s">
        <v>252</v>
      </c>
      <c r="J110" s="18" t="s">
        <v>571</v>
      </c>
      <c r="K110" s="18"/>
      <c r="L110" s="17" t="s">
        <v>35</v>
      </c>
      <c r="M110" s="17" t="s">
        <v>57</v>
      </c>
      <c r="N110" s="17" t="s">
        <v>37</v>
      </c>
      <c r="O110" s="19">
        <v>7000</v>
      </c>
      <c r="P110" s="19">
        <v>900</v>
      </c>
      <c r="Q110" s="20">
        <v>900</v>
      </c>
      <c r="R110" s="56"/>
      <c r="S110" s="16"/>
      <c r="T110" s="16"/>
      <c r="U110" s="56"/>
      <c r="V110" s="20"/>
      <c r="W110" s="16"/>
      <c r="X110" s="16"/>
      <c r="Y110" s="16"/>
      <c r="Z110" s="16"/>
      <c r="AA110" s="16"/>
      <c r="AB110" s="16"/>
      <c r="AC110" s="16"/>
      <c r="AD110" s="16"/>
      <c r="AE110" s="16"/>
      <c r="AF110" s="16"/>
    </row>
    <row r="111" spans="2:32" ht="48" hidden="1" x14ac:dyDescent="0.25">
      <c r="B111" s="17" t="s">
        <v>98</v>
      </c>
      <c r="C111" s="18" t="s">
        <v>99</v>
      </c>
      <c r="D111" s="17" t="s">
        <v>108</v>
      </c>
      <c r="E111" s="18" t="s">
        <v>109</v>
      </c>
      <c r="F111" s="17" t="s">
        <v>572</v>
      </c>
      <c r="G111" s="18" t="s">
        <v>1471</v>
      </c>
      <c r="H111" s="18"/>
      <c r="I111" s="17" t="s">
        <v>96</v>
      </c>
      <c r="J111" s="18" t="s">
        <v>573</v>
      </c>
      <c r="K111" s="18"/>
      <c r="L111" s="17" t="s">
        <v>56</v>
      </c>
      <c r="M111" s="17" t="s">
        <v>50</v>
      </c>
      <c r="N111" s="17" t="s">
        <v>51</v>
      </c>
      <c r="O111" s="19">
        <v>100</v>
      </c>
      <c r="P111" s="19">
        <v>100</v>
      </c>
      <c r="Q111" s="20">
        <v>100</v>
      </c>
      <c r="R111" s="56"/>
      <c r="S111" s="16"/>
      <c r="T111" s="16"/>
      <c r="U111" s="56"/>
      <c r="V111" s="20"/>
      <c r="W111" s="16"/>
      <c r="X111" s="16"/>
      <c r="Y111" s="16"/>
      <c r="Z111" s="16"/>
      <c r="AA111" s="16"/>
      <c r="AB111" s="16"/>
      <c r="AC111" s="16"/>
      <c r="AD111" s="16"/>
      <c r="AE111" s="16"/>
      <c r="AF111" s="16"/>
    </row>
    <row r="112" spans="2:32" ht="72" hidden="1" x14ac:dyDescent="0.25">
      <c r="B112" s="17" t="s">
        <v>98</v>
      </c>
      <c r="C112" s="18" t="s">
        <v>99</v>
      </c>
      <c r="D112" s="17" t="s">
        <v>108</v>
      </c>
      <c r="E112" s="18" t="s">
        <v>109</v>
      </c>
      <c r="F112" s="17" t="s">
        <v>572</v>
      </c>
      <c r="G112" s="18" t="s">
        <v>1471</v>
      </c>
      <c r="H112" s="18"/>
      <c r="I112" s="17" t="s">
        <v>539</v>
      </c>
      <c r="J112" s="18" t="s">
        <v>574</v>
      </c>
      <c r="K112" s="18"/>
      <c r="L112" s="17" t="s">
        <v>49</v>
      </c>
      <c r="M112" s="17" t="s">
        <v>57</v>
      </c>
      <c r="N112" s="17" t="s">
        <v>51</v>
      </c>
      <c r="O112" s="19">
        <v>94</v>
      </c>
      <c r="P112" s="19">
        <v>95</v>
      </c>
      <c r="Q112" s="20">
        <v>95</v>
      </c>
      <c r="R112" s="56"/>
      <c r="S112" s="16"/>
      <c r="T112" s="16"/>
      <c r="U112" s="56"/>
      <c r="V112" s="20"/>
      <c r="W112" s="16"/>
      <c r="X112" s="16"/>
      <c r="Y112" s="16"/>
      <c r="Z112" s="16"/>
      <c r="AA112" s="16"/>
      <c r="AB112" s="16"/>
      <c r="AC112" s="16"/>
      <c r="AD112" s="16"/>
      <c r="AE112" s="16"/>
      <c r="AF112" s="16"/>
    </row>
    <row r="113" spans="2:32" ht="36" hidden="1" x14ac:dyDescent="0.25">
      <c r="B113" s="17" t="s">
        <v>98</v>
      </c>
      <c r="C113" s="18" t="s">
        <v>99</v>
      </c>
      <c r="D113" s="17" t="s">
        <v>108</v>
      </c>
      <c r="E113" s="18" t="s">
        <v>109</v>
      </c>
      <c r="F113" s="17" t="s">
        <v>572</v>
      </c>
      <c r="G113" s="18" t="s">
        <v>1471</v>
      </c>
      <c r="H113" s="18"/>
      <c r="I113" s="17" t="s">
        <v>542</v>
      </c>
      <c r="J113" s="18" t="s">
        <v>575</v>
      </c>
      <c r="K113" s="18"/>
      <c r="L113" s="17" t="s">
        <v>60</v>
      </c>
      <c r="M113" s="17" t="s">
        <v>50</v>
      </c>
      <c r="N113" s="17" t="s">
        <v>37</v>
      </c>
      <c r="O113" s="19">
        <v>7</v>
      </c>
      <c r="P113" s="19">
        <v>8</v>
      </c>
      <c r="Q113" s="20">
        <v>8</v>
      </c>
      <c r="R113" s="56"/>
      <c r="S113" s="16"/>
      <c r="T113" s="16"/>
      <c r="U113" s="56"/>
      <c r="V113" s="20"/>
      <c r="W113" s="16"/>
      <c r="X113" s="16"/>
      <c r="Y113" s="16"/>
      <c r="Z113" s="16"/>
      <c r="AA113" s="16"/>
      <c r="AB113" s="16"/>
      <c r="AC113" s="16"/>
      <c r="AD113" s="16"/>
      <c r="AE113" s="16"/>
      <c r="AF113" s="16"/>
    </row>
    <row r="114" spans="2:32" ht="48" hidden="1" x14ac:dyDescent="0.25">
      <c r="B114" s="17" t="s">
        <v>111</v>
      </c>
      <c r="C114" s="18" t="s">
        <v>112</v>
      </c>
      <c r="D114" s="17" t="s">
        <v>32</v>
      </c>
      <c r="E114" s="18" t="s">
        <v>113</v>
      </c>
      <c r="F114" s="17" t="s">
        <v>576</v>
      </c>
      <c r="G114" s="18" t="s">
        <v>1472</v>
      </c>
      <c r="H114" s="18"/>
      <c r="I114" s="17" t="s">
        <v>32</v>
      </c>
      <c r="J114" s="18" t="s">
        <v>577</v>
      </c>
      <c r="K114" s="18"/>
      <c r="L114" s="17" t="s">
        <v>35</v>
      </c>
      <c r="M114" s="17" t="s">
        <v>36</v>
      </c>
      <c r="N114" s="17" t="s">
        <v>37</v>
      </c>
      <c r="O114" s="19">
        <v>91060</v>
      </c>
      <c r="P114" s="19">
        <v>34624</v>
      </c>
      <c r="Q114" s="20">
        <v>34624</v>
      </c>
      <c r="R114" s="56"/>
      <c r="S114" s="16"/>
      <c r="T114" s="16"/>
      <c r="U114" s="56"/>
      <c r="V114" s="20"/>
      <c r="W114" s="16"/>
      <c r="X114" s="16"/>
      <c r="Y114" s="16"/>
      <c r="Z114" s="16"/>
      <c r="AA114" s="16"/>
      <c r="AB114" s="16"/>
      <c r="AC114" s="16"/>
      <c r="AD114" s="16"/>
      <c r="AE114" s="16"/>
      <c r="AF114" s="16"/>
    </row>
    <row r="115" spans="2:32" ht="48" hidden="1" x14ac:dyDescent="0.25">
      <c r="B115" s="17" t="s">
        <v>111</v>
      </c>
      <c r="C115" s="18" t="s">
        <v>112</v>
      </c>
      <c r="D115" s="17" t="s">
        <v>32</v>
      </c>
      <c r="E115" s="18" t="s">
        <v>113</v>
      </c>
      <c r="F115" s="17" t="s">
        <v>576</v>
      </c>
      <c r="G115" s="18" t="s">
        <v>1472</v>
      </c>
      <c r="H115" s="18"/>
      <c r="I115" s="17" t="s">
        <v>38</v>
      </c>
      <c r="J115" s="18" t="s">
        <v>578</v>
      </c>
      <c r="K115" s="18"/>
      <c r="L115" s="17" t="s">
        <v>35</v>
      </c>
      <c r="M115" s="17" t="s">
        <v>36</v>
      </c>
      <c r="N115" s="17" t="s">
        <v>37</v>
      </c>
      <c r="O115" s="19">
        <v>8616</v>
      </c>
      <c r="P115" s="19">
        <v>5823</v>
      </c>
      <c r="Q115" s="20">
        <v>5823</v>
      </c>
      <c r="R115" s="56"/>
      <c r="S115" s="16"/>
      <c r="T115" s="16"/>
      <c r="U115" s="56"/>
      <c r="V115" s="20"/>
      <c r="W115" s="16"/>
      <c r="X115" s="16"/>
      <c r="Y115" s="16"/>
      <c r="Z115" s="16"/>
      <c r="AA115" s="16"/>
      <c r="AB115" s="16"/>
      <c r="AC115" s="16"/>
      <c r="AD115" s="16"/>
      <c r="AE115" s="16"/>
      <c r="AF115" s="16"/>
    </row>
    <row r="116" spans="2:32" ht="48" hidden="1" x14ac:dyDescent="0.25">
      <c r="B116" s="17" t="s">
        <v>111</v>
      </c>
      <c r="C116" s="18" t="s">
        <v>112</v>
      </c>
      <c r="D116" s="17" t="s">
        <v>32</v>
      </c>
      <c r="E116" s="18" t="s">
        <v>113</v>
      </c>
      <c r="F116" s="17" t="s">
        <v>576</v>
      </c>
      <c r="G116" s="18" t="s">
        <v>1472</v>
      </c>
      <c r="H116" s="18"/>
      <c r="I116" s="17" t="s">
        <v>41</v>
      </c>
      <c r="J116" s="18" t="s">
        <v>579</v>
      </c>
      <c r="K116" s="18"/>
      <c r="L116" s="17" t="s">
        <v>35</v>
      </c>
      <c r="M116" s="17" t="s">
        <v>36</v>
      </c>
      <c r="N116" s="17" t="s">
        <v>37</v>
      </c>
      <c r="O116" s="19">
        <v>15040</v>
      </c>
      <c r="P116" s="19">
        <v>5823</v>
      </c>
      <c r="Q116" s="20">
        <v>5823</v>
      </c>
      <c r="R116" s="56"/>
      <c r="S116" s="16"/>
      <c r="T116" s="16"/>
      <c r="U116" s="56"/>
      <c r="V116" s="20"/>
      <c r="W116" s="16"/>
      <c r="X116" s="16"/>
      <c r="Y116" s="16"/>
      <c r="Z116" s="16"/>
      <c r="AA116" s="16"/>
      <c r="AB116" s="16"/>
      <c r="AC116" s="16"/>
      <c r="AD116" s="16"/>
      <c r="AE116" s="16"/>
      <c r="AF116" s="16"/>
    </row>
    <row r="117" spans="2:32" ht="48" hidden="1" x14ac:dyDescent="0.25">
      <c r="B117" s="17" t="s">
        <v>111</v>
      </c>
      <c r="C117" s="18" t="s">
        <v>112</v>
      </c>
      <c r="D117" s="17" t="s">
        <v>38</v>
      </c>
      <c r="E117" s="18" t="s">
        <v>116</v>
      </c>
      <c r="F117" s="17" t="s">
        <v>580</v>
      </c>
      <c r="G117" s="18" t="s">
        <v>1473</v>
      </c>
      <c r="H117" s="18"/>
      <c r="I117" s="17" t="s">
        <v>52</v>
      </c>
      <c r="J117" s="18" t="s">
        <v>581</v>
      </c>
      <c r="K117" s="18"/>
      <c r="L117" s="17" t="s">
        <v>35</v>
      </c>
      <c r="M117" s="17" t="s">
        <v>36</v>
      </c>
      <c r="N117" s="17" t="s">
        <v>37</v>
      </c>
      <c r="O117" s="19">
        <v>1507</v>
      </c>
      <c r="P117" s="19">
        <v>699</v>
      </c>
      <c r="Q117" s="20">
        <v>699</v>
      </c>
      <c r="R117" s="56"/>
      <c r="S117" s="16"/>
      <c r="T117" s="16"/>
      <c r="U117" s="56"/>
      <c r="V117" s="20"/>
      <c r="W117" s="16"/>
      <c r="X117" s="16"/>
      <c r="Y117" s="16"/>
      <c r="Z117" s="16"/>
      <c r="AA117" s="16"/>
      <c r="AB117" s="16"/>
      <c r="AC117" s="16"/>
      <c r="AD117" s="16"/>
      <c r="AE117" s="16"/>
      <c r="AF117" s="16"/>
    </row>
    <row r="118" spans="2:32" ht="120" hidden="1" x14ac:dyDescent="0.25">
      <c r="B118" s="17" t="s">
        <v>111</v>
      </c>
      <c r="C118" s="18" t="s">
        <v>112</v>
      </c>
      <c r="D118" s="17" t="s">
        <v>38</v>
      </c>
      <c r="E118" s="18" t="s">
        <v>116</v>
      </c>
      <c r="F118" s="17" t="s">
        <v>582</v>
      </c>
      <c r="G118" s="18" t="s">
        <v>1474</v>
      </c>
      <c r="H118" s="18"/>
      <c r="I118" s="17" t="s">
        <v>47</v>
      </c>
      <c r="J118" s="18" t="s">
        <v>583</v>
      </c>
      <c r="K118" s="18"/>
      <c r="L118" s="17" t="s">
        <v>35</v>
      </c>
      <c r="M118" s="17" t="s">
        <v>36</v>
      </c>
      <c r="N118" s="17" t="s">
        <v>37</v>
      </c>
      <c r="O118" s="19">
        <v>47596</v>
      </c>
      <c r="P118" s="19">
        <v>6196</v>
      </c>
      <c r="Q118" s="20">
        <v>6196</v>
      </c>
      <c r="R118" s="56"/>
      <c r="S118" s="16"/>
      <c r="T118" s="16"/>
      <c r="U118" s="56"/>
      <c r="V118" s="20"/>
      <c r="W118" s="16"/>
      <c r="X118" s="16"/>
      <c r="Y118" s="16"/>
      <c r="Z118" s="16"/>
      <c r="AA118" s="16"/>
      <c r="AB118" s="16"/>
      <c r="AC118" s="16"/>
      <c r="AD118" s="16"/>
      <c r="AE118" s="16"/>
      <c r="AF118" s="16"/>
    </row>
    <row r="119" spans="2:32" ht="48" hidden="1" x14ac:dyDescent="0.25">
      <c r="B119" s="17" t="s">
        <v>111</v>
      </c>
      <c r="C119" s="18" t="s">
        <v>112</v>
      </c>
      <c r="D119" s="17" t="s">
        <v>38</v>
      </c>
      <c r="E119" s="18" t="s">
        <v>116</v>
      </c>
      <c r="F119" s="17" t="s">
        <v>582</v>
      </c>
      <c r="G119" s="18" t="s">
        <v>1474</v>
      </c>
      <c r="H119" s="18"/>
      <c r="I119" s="17" t="s">
        <v>54</v>
      </c>
      <c r="J119" s="18" t="s">
        <v>584</v>
      </c>
      <c r="K119" s="18"/>
      <c r="L119" s="17" t="s">
        <v>35</v>
      </c>
      <c r="M119" s="17" t="s">
        <v>36</v>
      </c>
      <c r="N119" s="17" t="s">
        <v>37</v>
      </c>
      <c r="O119" s="19">
        <v>12</v>
      </c>
      <c r="P119" s="19">
        <v>10</v>
      </c>
      <c r="Q119" s="20">
        <v>10</v>
      </c>
      <c r="R119" s="56"/>
      <c r="S119" s="16"/>
      <c r="T119" s="16"/>
      <c r="U119" s="56"/>
      <c r="V119" s="20"/>
      <c r="W119" s="16"/>
      <c r="X119" s="16"/>
      <c r="Y119" s="16"/>
      <c r="Z119" s="16"/>
      <c r="AA119" s="16"/>
      <c r="AB119" s="16"/>
      <c r="AC119" s="16"/>
      <c r="AD119" s="16"/>
      <c r="AE119" s="16"/>
      <c r="AF119" s="16"/>
    </row>
    <row r="120" spans="2:32" ht="84" hidden="1" x14ac:dyDescent="0.25">
      <c r="B120" s="17" t="s">
        <v>111</v>
      </c>
      <c r="C120" s="18" t="s">
        <v>112</v>
      </c>
      <c r="D120" s="17" t="s">
        <v>41</v>
      </c>
      <c r="E120" s="18" t="s">
        <v>120</v>
      </c>
      <c r="F120" s="17" t="s">
        <v>585</v>
      </c>
      <c r="G120" s="18" t="s">
        <v>1475</v>
      </c>
      <c r="H120" s="18"/>
      <c r="I120" s="17" t="s">
        <v>58</v>
      </c>
      <c r="J120" s="18" t="s">
        <v>586</v>
      </c>
      <c r="K120" s="18"/>
      <c r="L120" s="17" t="s">
        <v>35</v>
      </c>
      <c r="M120" s="17" t="s">
        <v>36</v>
      </c>
      <c r="N120" s="17" t="s">
        <v>37</v>
      </c>
      <c r="O120" s="19">
        <v>435</v>
      </c>
      <c r="P120" s="19">
        <v>51</v>
      </c>
      <c r="Q120" s="20">
        <v>51</v>
      </c>
      <c r="R120" s="56"/>
      <c r="S120" s="16"/>
      <c r="T120" s="16"/>
      <c r="U120" s="56"/>
      <c r="V120" s="20"/>
      <c r="W120" s="16"/>
      <c r="X120" s="16"/>
      <c r="Y120" s="16"/>
      <c r="Z120" s="16"/>
      <c r="AA120" s="16"/>
      <c r="AB120" s="16"/>
      <c r="AC120" s="16"/>
      <c r="AD120" s="16"/>
      <c r="AE120" s="16"/>
      <c r="AF120" s="16"/>
    </row>
    <row r="121" spans="2:32" ht="84" hidden="1" x14ac:dyDescent="0.25">
      <c r="B121" s="17" t="s">
        <v>111</v>
      </c>
      <c r="C121" s="18" t="s">
        <v>112</v>
      </c>
      <c r="D121" s="17" t="s">
        <v>41</v>
      </c>
      <c r="E121" s="18" t="s">
        <v>120</v>
      </c>
      <c r="F121" s="17" t="s">
        <v>587</v>
      </c>
      <c r="G121" s="18" t="s">
        <v>1476</v>
      </c>
      <c r="H121" s="18"/>
      <c r="I121" s="17" t="s">
        <v>62</v>
      </c>
      <c r="J121" s="18" t="s">
        <v>588</v>
      </c>
      <c r="K121" s="18"/>
      <c r="L121" s="17" t="s">
        <v>35</v>
      </c>
      <c r="M121" s="17" t="s">
        <v>36</v>
      </c>
      <c r="N121" s="17" t="s">
        <v>37</v>
      </c>
      <c r="O121" s="19">
        <v>3618</v>
      </c>
      <c r="P121" s="19">
        <v>1053</v>
      </c>
      <c r="Q121" s="20">
        <v>1053</v>
      </c>
      <c r="R121" s="56"/>
      <c r="S121" s="16"/>
      <c r="T121" s="16"/>
      <c r="U121" s="56"/>
      <c r="V121" s="20"/>
      <c r="W121" s="16"/>
      <c r="X121" s="16"/>
      <c r="Y121" s="16"/>
      <c r="Z121" s="16"/>
      <c r="AA121" s="16"/>
      <c r="AB121" s="16"/>
      <c r="AC121" s="16"/>
      <c r="AD121" s="16"/>
      <c r="AE121" s="16"/>
      <c r="AF121" s="16"/>
    </row>
    <row r="122" spans="2:32" ht="84" hidden="1" x14ac:dyDescent="0.25">
      <c r="B122" s="17" t="s">
        <v>111</v>
      </c>
      <c r="C122" s="18" t="s">
        <v>112</v>
      </c>
      <c r="D122" s="17" t="s">
        <v>41</v>
      </c>
      <c r="E122" s="18" t="s">
        <v>120</v>
      </c>
      <c r="F122" s="17" t="s">
        <v>587</v>
      </c>
      <c r="G122" s="18" t="s">
        <v>1476</v>
      </c>
      <c r="H122" s="18"/>
      <c r="I122" s="17" t="s">
        <v>108</v>
      </c>
      <c r="J122" s="18" t="s">
        <v>589</v>
      </c>
      <c r="K122" s="18"/>
      <c r="L122" s="17" t="s">
        <v>35</v>
      </c>
      <c r="M122" s="17" t="s">
        <v>36</v>
      </c>
      <c r="N122" s="17" t="s">
        <v>37</v>
      </c>
      <c r="O122" s="19">
        <v>700</v>
      </c>
      <c r="P122" s="19">
        <v>203</v>
      </c>
      <c r="Q122" s="20">
        <v>203</v>
      </c>
      <c r="R122" s="56"/>
      <c r="S122" s="16"/>
      <c r="T122" s="16"/>
      <c r="U122" s="56"/>
      <c r="V122" s="20"/>
      <c r="W122" s="16"/>
      <c r="X122" s="16"/>
      <c r="Y122" s="16"/>
      <c r="Z122" s="16"/>
      <c r="AA122" s="16"/>
      <c r="AB122" s="16"/>
      <c r="AC122" s="16"/>
      <c r="AD122" s="16"/>
      <c r="AE122" s="16"/>
      <c r="AF122" s="16"/>
    </row>
    <row r="123" spans="2:32" ht="96" hidden="1" x14ac:dyDescent="0.25">
      <c r="B123" s="17" t="s">
        <v>111</v>
      </c>
      <c r="C123" s="18" t="s">
        <v>112</v>
      </c>
      <c r="D123" s="17" t="s">
        <v>52</v>
      </c>
      <c r="E123" s="18" t="s">
        <v>122</v>
      </c>
      <c r="F123" s="17" t="s">
        <v>1479</v>
      </c>
      <c r="G123" s="18" t="s">
        <v>1448</v>
      </c>
      <c r="H123" s="18"/>
      <c r="I123" s="17">
        <v>10</v>
      </c>
      <c r="J123" s="18" t="s">
        <v>1480</v>
      </c>
      <c r="K123" s="18"/>
      <c r="L123" s="17" t="s">
        <v>35</v>
      </c>
      <c r="M123" s="18" t="s">
        <v>36</v>
      </c>
      <c r="N123" s="17" t="s">
        <v>51</v>
      </c>
      <c r="O123" s="19"/>
      <c r="P123" s="19"/>
      <c r="Q123" s="20"/>
      <c r="R123" s="56"/>
      <c r="S123" s="16"/>
      <c r="T123" s="16"/>
      <c r="U123" s="56"/>
      <c r="V123" s="20"/>
      <c r="W123" s="16"/>
      <c r="X123" s="16"/>
      <c r="Y123" s="16"/>
      <c r="Z123" s="16"/>
      <c r="AA123" s="16"/>
      <c r="AB123" s="16"/>
      <c r="AC123" s="16"/>
      <c r="AD123" s="16"/>
      <c r="AE123" s="16"/>
      <c r="AF123" s="16"/>
    </row>
    <row r="124" spans="2:32" ht="60" hidden="1" x14ac:dyDescent="0.25">
      <c r="B124" s="17" t="s">
        <v>111</v>
      </c>
      <c r="C124" s="18" t="s">
        <v>112</v>
      </c>
      <c r="D124" s="17" t="s">
        <v>52</v>
      </c>
      <c r="E124" s="18" t="s">
        <v>122</v>
      </c>
      <c r="F124" s="17" t="s">
        <v>590</v>
      </c>
      <c r="G124" s="18" t="s">
        <v>1477</v>
      </c>
      <c r="H124" s="18"/>
      <c r="I124" s="17" t="s">
        <v>281</v>
      </c>
      <c r="J124" s="18" t="s">
        <v>591</v>
      </c>
      <c r="K124" s="18"/>
      <c r="L124" s="17" t="s">
        <v>56</v>
      </c>
      <c r="M124" s="17" t="s">
        <v>36</v>
      </c>
      <c r="N124" s="17" t="s">
        <v>51</v>
      </c>
      <c r="O124" s="19">
        <v>100</v>
      </c>
      <c r="P124" s="19">
        <v>100</v>
      </c>
      <c r="Q124" s="20">
        <v>100</v>
      </c>
      <c r="R124" s="56"/>
      <c r="S124" s="16"/>
      <c r="T124" s="16"/>
      <c r="U124" s="56"/>
      <c r="V124" s="20"/>
      <c r="W124" s="16"/>
      <c r="X124" s="16"/>
      <c r="Y124" s="16"/>
      <c r="Z124" s="16"/>
      <c r="AA124" s="16"/>
      <c r="AB124" s="16"/>
      <c r="AC124" s="16"/>
      <c r="AD124" s="16"/>
      <c r="AE124" s="16"/>
      <c r="AF124" s="16"/>
    </row>
    <row r="125" spans="2:32" ht="60" hidden="1" x14ac:dyDescent="0.25">
      <c r="B125" s="17" t="s">
        <v>111</v>
      </c>
      <c r="C125" s="18" t="s">
        <v>112</v>
      </c>
      <c r="D125" s="17" t="s">
        <v>52</v>
      </c>
      <c r="E125" s="18" t="s">
        <v>122</v>
      </c>
      <c r="F125" s="17" t="s">
        <v>590</v>
      </c>
      <c r="G125" s="18" t="s">
        <v>1477</v>
      </c>
      <c r="H125" s="18"/>
      <c r="I125" s="17">
        <v>13</v>
      </c>
      <c r="J125" s="18" t="s">
        <v>1482</v>
      </c>
      <c r="K125" s="18"/>
      <c r="L125" s="17" t="s">
        <v>35</v>
      </c>
      <c r="M125" s="18" t="s">
        <v>36</v>
      </c>
      <c r="N125" s="17" t="s">
        <v>51</v>
      </c>
      <c r="O125" s="19"/>
      <c r="P125" s="19"/>
      <c r="Q125" s="20"/>
      <c r="R125" s="56"/>
      <c r="S125" s="16"/>
      <c r="T125" s="16"/>
      <c r="U125" s="56"/>
      <c r="V125" s="20"/>
      <c r="W125" s="16"/>
      <c r="X125" s="16"/>
      <c r="Y125" s="16"/>
      <c r="Z125" s="16"/>
      <c r="AA125" s="16"/>
      <c r="AB125" s="16"/>
      <c r="AC125" s="16"/>
      <c r="AD125" s="16"/>
      <c r="AE125" s="16"/>
      <c r="AF125" s="16"/>
    </row>
    <row r="126" spans="2:32" ht="60" hidden="1" x14ac:dyDescent="0.25">
      <c r="B126" s="17" t="s">
        <v>111</v>
      </c>
      <c r="C126" s="18" t="s">
        <v>112</v>
      </c>
      <c r="D126" s="17" t="s">
        <v>52</v>
      </c>
      <c r="E126" s="18" t="s">
        <v>122</v>
      </c>
      <c r="F126" s="17" t="s">
        <v>592</v>
      </c>
      <c r="G126" s="18" t="s">
        <v>1478</v>
      </c>
      <c r="H126" s="18"/>
      <c r="I126" s="17" t="s">
        <v>252</v>
      </c>
      <c r="J126" s="18" t="s">
        <v>594</v>
      </c>
      <c r="K126" s="18"/>
      <c r="L126" s="17" t="s">
        <v>35</v>
      </c>
      <c r="M126" s="17" t="s">
        <v>36</v>
      </c>
      <c r="N126" s="17" t="s">
        <v>37</v>
      </c>
      <c r="O126" s="19">
        <v>0</v>
      </c>
      <c r="P126" s="19">
        <v>531</v>
      </c>
      <c r="Q126" s="20">
        <v>531</v>
      </c>
      <c r="R126" s="56"/>
      <c r="S126" s="16"/>
      <c r="T126" s="16"/>
      <c r="U126" s="56"/>
      <c r="V126" s="20"/>
      <c r="W126" s="16"/>
      <c r="X126" s="16"/>
      <c r="Y126" s="16"/>
      <c r="Z126" s="16"/>
      <c r="AA126" s="16"/>
      <c r="AB126" s="16"/>
      <c r="AC126" s="16"/>
      <c r="AD126" s="16"/>
      <c r="AE126" s="16"/>
      <c r="AF126" s="16"/>
    </row>
    <row r="127" spans="2:32" ht="120" hidden="1" x14ac:dyDescent="0.25">
      <c r="B127" s="17" t="s">
        <v>124</v>
      </c>
      <c r="C127" s="18" t="s">
        <v>125</v>
      </c>
      <c r="D127" s="17" t="s">
        <v>41</v>
      </c>
      <c r="E127" s="18" t="s">
        <v>130</v>
      </c>
      <c r="F127" s="17" t="s">
        <v>595</v>
      </c>
      <c r="G127" s="18" t="s">
        <v>1490</v>
      </c>
      <c r="H127" s="18"/>
      <c r="I127" s="17" t="s">
        <v>281</v>
      </c>
      <c r="J127" s="18" t="s">
        <v>596</v>
      </c>
      <c r="K127" s="18"/>
      <c r="L127" s="17" t="s">
        <v>56</v>
      </c>
      <c r="M127" s="17" t="s">
        <v>36</v>
      </c>
      <c r="N127" s="17" t="s">
        <v>51</v>
      </c>
      <c r="O127" s="19">
        <v>100</v>
      </c>
      <c r="P127" s="19">
        <v>100</v>
      </c>
      <c r="Q127" s="20">
        <v>100</v>
      </c>
      <c r="R127" s="56"/>
      <c r="S127" s="16"/>
      <c r="T127" s="16"/>
      <c r="U127" s="56"/>
      <c r="V127" s="20"/>
      <c r="W127" s="16"/>
      <c r="X127" s="16"/>
      <c r="Y127" s="16"/>
      <c r="Z127" s="16"/>
      <c r="AA127" s="16"/>
      <c r="AB127" s="16"/>
      <c r="AC127" s="16"/>
      <c r="AD127" s="16"/>
      <c r="AE127" s="16"/>
      <c r="AF127" s="16"/>
    </row>
    <row r="128" spans="2:32" ht="48" hidden="1" x14ac:dyDescent="0.25">
      <c r="B128" s="61" t="s">
        <v>124</v>
      </c>
      <c r="C128" s="62" t="s">
        <v>125</v>
      </c>
      <c r="D128" s="61" t="s">
        <v>32</v>
      </c>
      <c r="E128" s="62" t="s">
        <v>126</v>
      </c>
      <c r="F128" s="61" t="s">
        <v>597</v>
      </c>
      <c r="G128" s="62" t="s">
        <v>1754</v>
      </c>
      <c r="H128" s="62"/>
      <c r="I128" s="61" t="s">
        <v>32</v>
      </c>
      <c r="J128" s="62" t="s">
        <v>598</v>
      </c>
      <c r="K128" s="62"/>
      <c r="L128" s="61" t="s">
        <v>35</v>
      </c>
      <c r="M128" s="61" t="s">
        <v>36</v>
      </c>
      <c r="N128" s="61" t="s">
        <v>51</v>
      </c>
      <c r="O128" s="65">
        <v>15</v>
      </c>
      <c r="P128" s="65">
        <v>25</v>
      </c>
      <c r="Q128" s="63">
        <v>10</v>
      </c>
      <c r="R128" s="22"/>
      <c r="S128" s="22"/>
      <c r="T128" s="22"/>
      <c r="U128" s="22"/>
      <c r="V128" s="63"/>
      <c r="W128" s="22"/>
      <c r="X128" s="22"/>
      <c r="Y128" s="22"/>
      <c r="Z128" s="22"/>
      <c r="AA128" s="22"/>
      <c r="AB128" s="22"/>
      <c r="AC128" s="22"/>
      <c r="AD128" s="22"/>
      <c r="AE128" s="22"/>
      <c r="AF128" s="22"/>
    </row>
    <row r="129" spans="2:32" ht="48" hidden="1" x14ac:dyDescent="0.25">
      <c r="B129" s="61" t="s">
        <v>124</v>
      </c>
      <c r="C129" s="62" t="s">
        <v>125</v>
      </c>
      <c r="D129" s="61" t="s">
        <v>32</v>
      </c>
      <c r="E129" s="62" t="s">
        <v>126</v>
      </c>
      <c r="F129" s="61" t="s">
        <v>597</v>
      </c>
      <c r="G129" s="62" t="s">
        <v>1754</v>
      </c>
      <c r="H129" s="62"/>
      <c r="I129" s="61">
        <v>17</v>
      </c>
      <c r="J129" s="62" t="s">
        <v>1755</v>
      </c>
      <c r="K129" s="62"/>
      <c r="L129" s="61"/>
      <c r="M129" s="61"/>
      <c r="N129" s="61"/>
      <c r="O129" s="65"/>
      <c r="P129" s="65"/>
      <c r="Q129" s="63"/>
      <c r="R129" s="22"/>
      <c r="S129" s="22"/>
      <c r="T129" s="22"/>
      <c r="U129" s="22"/>
      <c r="V129" s="63"/>
      <c r="W129" s="22"/>
      <c r="X129" s="22"/>
      <c r="Y129" s="22"/>
      <c r="Z129" s="22"/>
      <c r="AA129" s="22"/>
      <c r="AB129" s="22"/>
      <c r="AC129" s="22"/>
      <c r="AD129" s="22"/>
      <c r="AE129" s="22"/>
      <c r="AF129" s="22"/>
    </row>
    <row r="130" spans="2:32" ht="84" hidden="1" x14ac:dyDescent="0.25">
      <c r="B130" s="61" t="s">
        <v>124</v>
      </c>
      <c r="C130" s="62" t="s">
        <v>125</v>
      </c>
      <c r="D130" s="61" t="s">
        <v>32</v>
      </c>
      <c r="E130" s="62" t="s">
        <v>126</v>
      </c>
      <c r="F130" s="61" t="s">
        <v>599</v>
      </c>
      <c r="G130" s="62" t="s">
        <v>1483</v>
      </c>
      <c r="H130" s="62"/>
      <c r="I130" s="61" t="s">
        <v>38</v>
      </c>
      <c r="J130" s="62" t="s">
        <v>600</v>
      </c>
      <c r="K130" s="62"/>
      <c r="L130" s="61" t="s">
        <v>35</v>
      </c>
      <c r="M130" s="61" t="s">
        <v>36</v>
      </c>
      <c r="N130" s="61" t="s">
        <v>51</v>
      </c>
      <c r="O130" s="65"/>
      <c r="P130" s="65">
        <v>100</v>
      </c>
      <c r="Q130" s="63">
        <v>100</v>
      </c>
      <c r="R130" s="22"/>
      <c r="S130" s="22"/>
      <c r="T130" s="22"/>
      <c r="U130" s="22"/>
      <c r="V130" s="63"/>
      <c r="W130" s="22"/>
      <c r="X130" s="22"/>
      <c r="Y130" s="22"/>
      <c r="Z130" s="22"/>
      <c r="AA130" s="22"/>
      <c r="AB130" s="22"/>
      <c r="AC130" s="22"/>
      <c r="AD130" s="22"/>
      <c r="AE130" s="22"/>
      <c r="AF130" s="22"/>
    </row>
    <row r="131" spans="2:32" ht="84" hidden="1" x14ac:dyDescent="0.25">
      <c r="B131" s="61" t="s">
        <v>124</v>
      </c>
      <c r="C131" s="62" t="s">
        <v>125</v>
      </c>
      <c r="D131" s="61" t="s">
        <v>32</v>
      </c>
      <c r="E131" s="62" t="s">
        <v>126</v>
      </c>
      <c r="F131" s="61" t="s">
        <v>599</v>
      </c>
      <c r="G131" s="62" t="s">
        <v>1483</v>
      </c>
      <c r="H131" s="62"/>
      <c r="I131" s="61">
        <v>18</v>
      </c>
      <c r="J131" s="62" t="s">
        <v>1756</v>
      </c>
      <c r="K131" s="62"/>
      <c r="L131" s="61"/>
      <c r="M131" s="61"/>
      <c r="N131" s="61"/>
      <c r="O131" s="65"/>
      <c r="P131" s="65"/>
      <c r="Q131" s="63"/>
      <c r="R131" s="22"/>
      <c r="S131" s="22"/>
      <c r="T131" s="22"/>
      <c r="U131" s="22"/>
      <c r="V131" s="63"/>
      <c r="W131" s="22"/>
      <c r="X131" s="22"/>
      <c r="Y131" s="22"/>
      <c r="Z131" s="22"/>
      <c r="AA131" s="22"/>
      <c r="AB131" s="22"/>
      <c r="AC131" s="22"/>
      <c r="AD131" s="22"/>
      <c r="AE131" s="22"/>
      <c r="AF131" s="22"/>
    </row>
    <row r="132" spans="2:32" ht="84" hidden="1" x14ac:dyDescent="0.25">
      <c r="B132" s="61" t="s">
        <v>124</v>
      </c>
      <c r="C132" s="62" t="s">
        <v>125</v>
      </c>
      <c r="D132" s="61" t="s">
        <v>32</v>
      </c>
      <c r="E132" s="62" t="s">
        <v>126</v>
      </c>
      <c r="F132" s="61" t="s">
        <v>599</v>
      </c>
      <c r="G132" s="62" t="s">
        <v>1483</v>
      </c>
      <c r="H132" s="62"/>
      <c r="I132" s="61">
        <v>19</v>
      </c>
      <c r="J132" s="62" t="s">
        <v>1757</v>
      </c>
      <c r="K132" s="62"/>
      <c r="L132" s="61"/>
      <c r="M132" s="61"/>
      <c r="N132" s="61"/>
      <c r="O132" s="65"/>
      <c r="P132" s="65"/>
      <c r="Q132" s="63"/>
      <c r="R132" s="22"/>
      <c r="S132" s="22"/>
      <c r="T132" s="22"/>
      <c r="U132" s="22"/>
      <c r="V132" s="63"/>
      <c r="W132" s="22"/>
      <c r="X132" s="22"/>
      <c r="Y132" s="22"/>
      <c r="Z132" s="22"/>
      <c r="AA132" s="22"/>
      <c r="AB132" s="22"/>
      <c r="AC132" s="22"/>
      <c r="AD132" s="22"/>
      <c r="AE132" s="22"/>
      <c r="AF132" s="22"/>
    </row>
    <row r="133" spans="2:32" ht="84" hidden="1" x14ac:dyDescent="0.25">
      <c r="B133" s="61" t="s">
        <v>124</v>
      </c>
      <c r="C133" s="62" t="s">
        <v>125</v>
      </c>
      <c r="D133" s="61" t="s">
        <v>32</v>
      </c>
      <c r="E133" s="62" t="s">
        <v>126</v>
      </c>
      <c r="F133" s="61" t="s">
        <v>599</v>
      </c>
      <c r="G133" s="62" t="s">
        <v>1483</v>
      </c>
      <c r="H133" s="62"/>
      <c r="I133" s="61">
        <v>20</v>
      </c>
      <c r="J133" s="62" t="s">
        <v>1758</v>
      </c>
      <c r="K133" s="62"/>
      <c r="L133" s="61"/>
      <c r="M133" s="61"/>
      <c r="N133" s="61"/>
      <c r="O133" s="65"/>
      <c r="P133" s="65"/>
      <c r="Q133" s="63"/>
      <c r="R133" s="22"/>
      <c r="S133" s="22"/>
      <c r="T133" s="22"/>
      <c r="U133" s="22"/>
      <c r="V133" s="63"/>
      <c r="W133" s="22"/>
      <c r="X133" s="22"/>
      <c r="Y133" s="22"/>
      <c r="Z133" s="22"/>
      <c r="AA133" s="22"/>
      <c r="AB133" s="22"/>
      <c r="AC133" s="22"/>
      <c r="AD133" s="22"/>
      <c r="AE133" s="22"/>
      <c r="AF133" s="22"/>
    </row>
    <row r="134" spans="2:32" ht="48" hidden="1" x14ac:dyDescent="0.25">
      <c r="B134" s="17" t="s">
        <v>124</v>
      </c>
      <c r="C134" s="18" t="s">
        <v>125</v>
      </c>
      <c r="D134" s="17" t="s">
        <v>32</v>
      </c>
      <c r="E134" s="18" t="s">
        <v>126</v>
      </c>
      <c r="F134" s="17" t="s">
        <v>601</v>
      </c>
      <c r="G134" s="18" t="s">
        <v>1484</v>
      </c>
      <c r="H134" s="18"/>
      <c r="I134" s="17" t="s">
        <v>41</v>
      </c>
      <c r="J134" s="18" t="s">
        <v>602</v>
      </c>
      <c r="K134" s="18"/>
      <c r="L134" s="17" t="s">
        <v>35</v>
      </c>
      <c r="M134" s="17" t="s">
        <v>36</v>
      </c>
      <c r="N134" s="17" t="s">
        <v>37</v>
      </c>
      <c r="O134" s="19">
        <v>4535</v>
      </c>
      <c r="P134" s="19">
        <v>5182</v>
      </c>
      <c r="Q134" s="20">
        <v>647</v>
      </c>
      <c r="R134" s="56"/>
      <c r="S134" s="16"/>
      <c r="T134" s="16"/>
      <c r="U134" s="56"/>
      <c r="V134" s="20"/>
      <c r="W134" s="16"/>
      <c r="X134" s="16"/>
      <c r="Y134" s="16"/>
      <c r="Z134" s="16"/>
      <c r="AA134" s="16"/>
      <c r="AB134" s="16"/>
      <c r="AC134" s="16"/>
      <c r="AD134" s="16"/>
      <c r="AE134" s="16"/>
      <c r="AF134" s="16"/>
    </row>
    <row r="135" spans="2:32" ht="48" hidden="1" x14ac:dyDescent="0.25">
      <c r="B135" s="17" t="s">
        <v>124</v>
      </c>
      <c r="C135" s="18" t="s">
        <v>125</v>
      </c>
      <c r="D135" s="17" t="s">
        <v>32</v>
      </c>
      <c r="E135" s="18" t="s">
        <v>126</v>
      </c>
      <c r="F135" s="17" t="s">
        <v>603</v>
      </c>
      <c r="G135" s="18" t="s">
        <v>1485</v>
      </c>
      <c r="H135" s="18"/>
      <c r="I135" s="17" t="s">
        <v>52</v>
      </c>
      <c r="J135" s="18" t="s">
        <v>604</v>
      </c>
      <c r="K135" s="18"/>
      <c r="L135" s="17" t="s">
        <v>35</v>
      </c>
      <c r="M135" s="17" t="s">
        <v>36</v>
      </c>
      <c r="N135" s="17" t="s">
        <v>37</v>
      </c>
      <c r="O135" s="19">
        <v>1159</v>
      </c>
      <c r="P135" s="19">
        <v>1250</v>
      </c>
      <c r="Q135" s="20">
        <v>91</v>
      </c>
      <c r="R135" s="56"/>
      <c r="S135" s="16"/>
      <c r="T135" s="16"/>
      <c r="U135" s="56"/>
      <c r="V135" s="20"/>
      <c r="W135" s="16"/>
      <c r="X135" s="16"/>
      <c r="Y135" s="16"/>
      <c r="Z135" s="16"/>
      <c r="AA135" s="16"/>
      <c r="AB135" s="16"/>
      <c r="AC135" s="16"/>
      <c r="AD135" s="16"/>
      <c r="AE135" s="16"/>
      <c r="AF135" s="16"/>
    </row>
    <row r="136" spans="2:32" ht="48" hidden="1" x14ac:dyDescent="0.25">
      <c r="B136" s="17" t="s">
        <v>124</v>
      </c>
      <c r="C136" s="18" t="s">
        <v>125</v>
      </c>
      <c r="D136" s="17" t="s">
        <v>32</v>
      </c>
      <c r="E136" s="18" t="s">
        <v>126</v>
      </c>
      <c r="F136" s="17" t="s">
        <v>1494</v>
      </c>
      <c r="G136" s="18" t="s">
        <v>1495</v>
      </c>
      <c r="H136" s="18"/>
      <c r="I136" s="17">
        <v>5</v>
      </c>
      <c r="J136" s="18" t="s">
        <v>1496</v>
      </c>
      <c r="K136" s="18"/>
      <c r="L136" s="17" t="s">
        <v>35</v>
      </c>
      <c r="M136" s="17" t="s">
        <v>36</v>
      </c>
      <c r="N136" s="18" t="s">
        <v>37</v>
      </c>
      <c r="O136" s="19"/>
      <c r="P136" s="19"/>
      <c r="Q136" s="20"/>
      <c r="R136" s="56"/>
      <c r="S136" s="16"/>
      <c r="T136" s="16"/>
      <c r="U136" s="56"/>
      <c r="V136" s="20"/>
      <c r="W136" s="16"/>
      <c r="X136" s="16"/>
      <c r="Y136" s="16"/>
      <c r="Z136" s="16"/>
      <c r="AA136" s="16"/>
      <c r="AB136" s="16"/>
      <c r="AC136" s="16"/>
      <c r="AD136" s="16"/>
      <c r="AE136" s="16"/>
      <c r="AF136" s="16"/>
    </row>
    <row r="137" spans="2:32" ht="48" hidden="1" x14ac:dyDescent="0.25">
      <c r="B137" s="17" t="s">
        <v>124</v>
      </c>
      <c r="C137" s="18" t="s">
        <v>125</v>
      </c>
      <c r="D137" s="17" t="s">
        <v>32</v>
      </c>
      <c r="E137" s="18" t="s">
        <v>126</v>
      </c>
      <c r="F137" s="17" t="s">
        <v>605</v>
      </c>
      <c r="G137" s="18" t="s">
        <v>1486</v>
      </c>
      <c r="H137" s="18"/>
      <c r="I137" s="17" t="s">
        <v>54</v>
      </c>
      <c r="J137" s="18" t="s">
        <v>606</v>
      </c>
      <c r="K137" s="18"/>
      <c r="L137" s="17" t="s">
        <v>35</v>
      </c>
      <c r="M137" s="17" t="s">
        <v>36</v>
      </c>
      <c r="N137" s="17" t="s">
        <v>37</v>
      </c>
      <c r="O137" s="19">
        <v>121</v>
      </c>
      <c r="P137" s="19">
        <v>122</v>
      </c>
      <c r="Q137" s="20">
        <v>1</v>
      </c>
      <c r="R137" s="56"/>
      <c r="S137" s="16"/>
      <c r="T137" s="16"/>
      <c r="U137" s="56"/>
      <c r="V137" s="20"/>
      <c r="W137" s="16"/>
      <c r="X137" s="16"/>
      <c r="Y137" s="16"/>
      <c r="Z137" s="16"/>
      <c r="AA137" s="16"/>
      <c r="AB137" s="16"/>
      <c r="AC137" s="16"/>
      <c r="AD137" s="16"/>
      <c r="AE137" s="16"/>
      <c r="AF137" s="16"/>
    </row>
    <row r="138" spans="2:32" ht="48" hidden="1" x14ac:dyDescent="0.25">
      <c r="B138" s="17" t="s">
        <v>124</v>
      </c>
      <c r="C138" s="18" t="s">
        <v>125</v>
      </c>
      <c r="D138" s="17" t="s">
        <v>32</v>
      </c>
      <c r="E138" s="18" t="s">
        <v>126</v>
      </c>
      <c r="F138" s="17" t="s">
        <v>607</v>
      </c>
      <c r="G138" s="18" t="s">
        <v>1487</v>
      </c>
      <c r="H138" s="18"/>
      <c r="I138" s="17" t="s">
        <v>58</v>
      </c>
      <c r="J138" s="18" t="s">
        <v>608</v>
      </c>
      <c r="K138" s="18"/>
      <c r="L138" s="17" t="s">
        <v>60</v>
      </c>
      <c r="M138" s="17" t="s">
        <v>36</v>
      </c>
      <c r="N138" s="17" t="s">
        <v>37</v>
      </c>
      <c r="O138" s="19">
        <v>68553</v>
      </c>
      <c r="P138" s="19">
        <v>72500</v>
      </c>
      <c r="Q138" s="20">
        <v>72500</v>
      </c>
      <c r="R138" s="56"/>
      <c r="S138" s="16"/>
      <c r="T138" s="16"/>
      <c r="U138" s="56"/>
      <c r="V138" s="20"/>
      <c r="W138" s="16"/>
      <c r="X138" s="16"/>
      <c r="Y138" s="16"/>
      <c r="Z138" s="16"/>
      <c r="AA138" s="16"/>
      <c r="AB138" s="16"/>
      <c r="AC138" s="16"/>
      <c r="AD138" s="16"/>
      <c r="AE138" s="16"/>
      <c r="AF138" s="16"/>
    </row>
    <row r="139" spans="2:32" ht="72" hidden="1" x14ac:dyDescent="0.25">
      <c r="B139" s="17" t="s">
        <v>124</v>
      </c>
      <c r="C139" s="18" t="s">
        <v>125</v>
      </c>
      <c r="D139" s="17" t="s">
        <v>38</v>
      </c>
      <c r="E139" s="18" t="s">
        <v>128</v>
      </c>
      <c r="F139" s="17" t="s">
        <v>609</v>
      </c>
      <c r="G139" s="18" t="s">
        <v>1488</v>
      </c>
      <c r="H139" s="18"/>
      <c r="I139" s="17" t="s">
        <v>62</v>
      </c>
      <c r="J139" s="18" t="s">
        <v>610</v>
      </c>
      <c r="K139" s="18"/>
      <c r="L139" s="17" t="s">
        <v>35</v>
      </c>
      <c r="M139" s="17" t="s">
        <v>36</v>
      </c>
      <c r="N139" s="17" t="s">
        <v>37</v>
      </c>
      <c r="O139" s="19">
        <v>140</v>
      </c>
      <c r="P139" s="19">
        <v>150</v>
      </c>
      <c r="Q139" s="20">
        <v>10</v>
      </c>
      <c r="R139" s="56"/>
      <c r="S139" s="16"/>
      <c r="T139" s="16"/>
      <c r="U139" s="56"/>
      <c r="V139" s="20"/>
      <c r="W139" s="16"/>
      <c r="X139" s="16"/>
      <c r="Y139" s="16"/>
      <c r="Z139" s="16"/>
      <c r="AA139" s="16"/>
      <c r="AB139" s="16"/>
      <c r="AC139" s="16"/>
      <c r="AD139" s="16"/>
      <c r="AE139" s="16"/>
      <c r="AF139" s="16"/>
    </row>
    <row r="140" spans="2:32" ht="72" hidden="1" x14ac:dyDescent="0.25">
      <c r="B140" s="17" t="s">
        <v>124</v>
      </c>
      <c r="C140" s="18" t="s">
        <v>125</v>
      </c>
      <c r="D140" s="17" t="s">
        <v>38</v>
      </c>
      <c r="E140" s="18" t="s">
        <v>128</v>
      </c>
      <c r="F140" s="17" t="s">
        <v>609</v>
      </c>
      <c r="G140" s="18" t="s">
        <v>1488</v>
      </c>
      <c r="H140" s="18"/>
      <c r="I140" s="17" t="s">
        <v>108</v>
      </c>
      <c r="J140" s="18" t="s">
        <v>611</v>
      </c>
      <c r="K140" s="18"/>
      <c r="L140" s="17" t="s">
        <v>35</v>
      </c>
      <c r="M140" s="17" t="s">
        <v>36</v>
      </c>
      <c r="N140" s="17" t="s">
        <v>37</v>
      </c>
      <c r="O140" s="19">
        <v>98</v>
      </c>
      <c r="P140" s="19">
        <v>100</v>
      </c>
      <c r="Q140" s="20">
        <v>2</v>
      </c>
      <c r="R140" s="56"/>
      <c r="S140" s="16"/>
      <c r="T140" s="16"/>
      <c r="U140" s="56"/>
      <c r="V140" s="20"/>
      <c r="W140" s="16"/>
      <c r="X140" s="16"/>
      <c r="Y140" s="16"/>
      <c r="Z140" s="16"/>
      <c r="AA140" s="16"/>
      <c r="AB140" s="16"/>
      <c r="AC140" s="16"/>
      <c r="AD140" s="16"/>
      <c r="AE140" s="16"/>
      <c r="AF140" s="16"/>
    </row>
    <row r="141" spans="2:32" ht="72" hidden="1" x14ac:dyDescent="0.25">
      <c r="B141" s="17" t="s">
        <v>124</v>
      </c>
      <c r="C141" s="18" t="s">
        <v>125</v>
      </c>
      <c r="D141" s="17" t="s">
        <v>38</v>
      </c>
      <c r="E141" s="18" t="s">
        <v>128</v>
      </c>
      <c r="F141" s="17" t="s">
        <v>612</v>
      </c>
      <c r="G141" s="18" t="s">
        <v>1489</v>
      </c>
      <c r="H141" s="18"/>
      <c r="I141" s="17" t="s">
        <v>66</v>
      </c>
      <c r="J141" s="18" t="s">
        <v>613</v>
      </c>
      <c r="K141" s="18"/>
      <c r="L141" s="17" t="s">
        <v>35</v>
      </c>
      <c r="M141" s="17" t="s">
        <v>36</v>
      </c>
      <c r="N141" s="17" t="s">
        <v>51</v>
      </c>
      <c r="O141" s="19">
        <v>0.98</v>
      </c>
      <c r="P141" s="19">
        <v>1</v>
      </c>
      <c r="Q141" s="20">
        <v>0.02</v>
      </c>
      <c r="R141" s="56"/>
      <c r="S141" s="16"/>
      <c r="T141" s="16"/>
      <c r="U141" s="56"/>
      <c r="V141" s="20"/>
      <c r="W141" s="16"/>
      <c r="X141" s="16"/>
      <c r="Y141" s="16"/>
      <c r="Z141" s="16"/>
      <c r="AA141" s="16"/>
      <c r="AB141" s="16"/>
      <c r="AC141" s="16"/>
      <c r="AD141" s="16"/>
      <c r="AE141" s="16"/>
      <c r="AF141" s="16"/>
    </row>
    <row r="142" spans="2:32" ht="72" hidden="1" x14ac:dyDescent="0.25">
      <c r="B142" s="17" t="s">
        <v>124</v>
      </c>
      <c r="C142" s="18" t="s">
        <v>125</v>
      </c>
      <c r="D142" s="17" t="s">
        <v>38</v>
      </c>
      <c r="E142" s="18" t="s">
        <v>128</v>
      </c>
      <c r="F142" s="17" t="s">
        <v>614</v>
      </c>
      <c r="G142" s="18" t="s">
        <v>615</v>
      </c>
      <c r="H142" s="18"/>
      <c r="I142" s="17" t="s">
        <v>227</v>
      </c>
      <c r="J142" s="18" t="s">
        <v>616</v>
      </c>
      <c r="K142" s="18"/>
      <c r="L142" s="17" t="s">
        <v>35</v>
      </c>
      <c r="M142" s="17" t="s">
        <v>36</v>
      </c>
      <c r="N142" s="17" t="s">
        <v>37</v>
      </c>
      <c r="O142" s="19">
        <v>56639</v>
      </c>
      <c r="P142" s="19">
        <v>99914</v>
      </c>
      <c r="Q142" s="20">
        <v>99914</v>
      </c>
      <c r="R142" s="56"/>
      <c r="S142" s="16"/>
      <c r="T142" s="16"/>
      <c r="U142" s="56"/>
      <c r="V142" s="20"/>
      <c r="W142" s="16"/>
      <c r="X142" s="16"/>
      <c r="Y142" s="16"/>
      <c r="Z142" s="16"/>
      <c r="AA142" s="16"/>
      <c r="AB142" s="16"/>
      <c r="AC142" s="16"/>
      <c r="AD142" s="16"/>
      <c r="AE142" s="16"/>
      <c r="AF142" s="16"/>
    </row>
    <row r="143" spans="2:32" ht="180" hidden="1" x14ac:dyDescent="0.25">
      <c r="B143" s="17" t="s">
        <v>124</v>
      </c>
      <c r="C143" s="18" t="s">
        <v>125</v>
      </c>
      <c r="D143" s="17" t="s">
        <v>52</v>
      </c>
      <c r="E143" s="18" t="s">
        <v>132</v>
      </c>
      <c r="F143" s="17" t="s">
        <v>617</v>
      </c>
      <c r="G143" s="18" t="s">
        <v>1491</v>
      </c>
      <c r="H143" s="18"/>
      <c r="I143" s="17" t="s">
        <v>250</v>
      </c>
      <c r="J143" s="18" t="s">
        <v>618</v>
      </c>
      <c r="K143" s="18"/>
      <c r="L143" s="17" t="s">
        <v>56</v>
      </c>
      <c r="M143" s="17" t="s">
        <v>36</v>
      </c>
      <c r="N143" s="17" t="s">
        <v>51</v>
      </c>
      <c r="O143" s="19">
        <v>100</v>
      </c>
      <c r="P143" s="19">
        <v>100</v>
      </c>
      <c r="Q143" s="20">
        <v>100</v>
      </c>
      <c r="R143" s="56"/>
      <c r="S143" s="16"/>
      <c r="T143" s="16"/>
      <c r="U143" s="56"/>
      <c r="V143" s="20"/>
      <c r="W143" s="16"/>
      <c r="X143" s="16"/>
      <c r="Y143" s="16"/>
      <c r="Z143" s="16"/>
      <c r="AA143" s="16"/>
      <c r="AB143" s="16"/>
      <c r="AC143" s="16"/>
      <c r="AD143" s="16"/>
      <c r="AE143" s="16"/>
      <c r="AF143" s="16"/>
    </row>
    <row r="144" spans="2:32" ht="84" hidden="1" x14ac:dyDescent="0.25">
      <c r="B144" s="17" t="s">
        <v>124</v>
      </c>
      <c r="C144" s="18" t="s">
        <v>125</v>
      </c>
      <c r="D144" s="17" t="s">
        <v>47</v>
      </c>
      <c r="E144" s="18" t="s">
        <v>134</v>
      </c>
      <c r="F144" s="17" t="s">
        <v>619</v>
      </c>
      <c r="G144" s="18" t="s">
        <v>1492</v>
      </c>
      <c r="H144" s="18"/>
      <c r="I144" s="17" t="s">
        <v>252</v>
      </c>
      <c r="J144" s="18" t="s">
        <v>620</v>
      </c>
      <c r="K144" s="18"/>
      <c r="L144" s="17" t="s">
        <v>35</v>
      </c>
      <c r="M144" s="17" t="s">
        <v>36</v>
      </c>
      <c r="N144" s="17" t="s">
        <v>37</v>
      </c>
      <c r="O144" s="19">
        <v>4</v>
      </c>
      <c r="P144" s="19">
        <v>5</v>
      </c>
      <c r="Q144" s="20">
        <v>1</v>
      </c>
      <c r="R144" s="56"/>
      <c r="S144" s="16"/>
      <c r="T144" s="16"/>
      <c r="U144" s="56"/>
      <c r="V144" s="20"/>
      <c r="W144" s="16"/>
      <c r="X144" s="16"/>
      <c r="Y144" s="16"/>
      <c r="Z144" s="16"/>
      <c r="AA144" s="16"/>
      <c r="AB144" s="16"/>
      <c r="AC144" s="16"/>
      <c r="AD144" s="16"/>
      <c r="AE144" s="16"/>
      <c r="AF144" s="16"/>
    </row>
    <row r="145" spans="2:32" ht="84" hidden="1" x14ac:dyDescent="0.25">
      <c r="B145" s="17" t="s">
        <v>124</v>
      </c>
      <c r="C145" s="18" t="s">
        <v>125</v>
      </c>
      <c r="D145" s="17" t="s">
        <v>47</v>
      </c>
      <c r="E145" s="18" t="s">
        <v>134</v>
      </c>
      <c r="F145" s="17" t="s">
        <v>621</v>
      </c>
      <c r="G145" s="18" t="s">
        <v>1493</v>
      </c>
      <c r="H145" s="18"/>
      <c r="I145" s="17" t="s">
        <v>96</v>
      </c>
      <c r="J145" s="18" t="s">
        <v>622</v>
      </c>
      <c r="K145" s="18"/>
      <c r="L145" s="17" t="s">
        <v>56</v>
      </c>
      <c r="M145" s="17" t="s">
        <v>50</v>
      </c>
      <c r="N145" s="17" t="s">
        <v>37</v>
      </c>
      <c r="O145" s="19">
        <v>2</v>
      </c>
      <c r="P145" s="19">
        <v>2</v>
      </c>
      <c r="Q145" s="20">
        <v>2</v>
      </c>
      <c r="R145" s="56"/>
      <c r="S145" s="16"/>
      <c r="T145" s="16"/>
      <c r="U145" s="56"/>
      <c r="V145" s="20"/>
      <c r="W145" s="16"/>
      <c r="X145" s="16"/>
      <c r="Y145" s="16"/>
      <c r="Z145" s="16"/>
      <c r="AA145" s="16"/>
      <c r="AB145" s="16"/>
      <c r="AC145" s="16"/>
      <c r="AD145" s="16"/>
      <c r="AE145" s="16"/>
      <c r="AF145" s="16"/>
    </row>
    <row r="146" spans="2:32" ht="84" hidden="1" x14ac:dyDescent="0.25">
      <c r="B146" s="17" t="s">
        <v>124</v>
      </c>
      <c r="C146" s="18" t="s">
        <v>125</v>
      </c>
      <c r="D146" s="17" t="s">
        <v>47</v>
      </c>
      <c r="E146" s="18" t="s">
        <v>134</v>
      </c>
      <c r="F146" s="17" t="s">
        <v>621</v>
      </c>
      <c r="G146" s="18" t="s">
        <v>1493</v>
      </c>
      <c r="H146" s="18"/>
      <c r="I146" s="17" t="s">
        <v>536</v>
      </c>
      <c r="J146" s="18" t="s">
        <v>623</v>
      </c>
      <c r="K146" s="18"/>
      <c r="L146" s="17" t="s">
        <v>35</v>
      </c>
      <c r="M146" s="17" t="s">
        <v>36</v>
      </c>
      <c r="N146" s="17" t="s">
        <v>37</v>
      </c>
      <c r="O146" s="19">
        <v>6.7</v>
      </c>
      <c r="P146" s="19">
        <v>7</v>
      </c>
      <c r="Q146" s="20">
        <v>0.3</v>
      </c>
      <c r="R146" s="56"/>
      <c r="S146" s="16"/>
      <c r="T146" s="16"/>
      <c r="U146" s="56"/>
      <c r="V146" s="20"/>
      <c r="W146" s="16"/>
      <c r="X146" s="16"/>
      <c r="Y146" s="16"/>
      <c r="Z146" s="16"/>
      <c r="AA146" s="16"/>
      <c r="AB146" s="16"/>
      <c r="AC146" s="16"/>
      <c r="AD146" s="16"/>
      <c r="AE146" s="16"/>
      <c r="AF146" s="16"/>
    </row>
    <row r="147" spans="2:32" ht="72" hidden="1" x14ac:dyDescent="0.25">
      <c r="B147" s="17" t="s">
        <v>136</v>
      </c>
      <c r="C147" s="18" t="s">
        <v>137</v>
      </c>
      <c r="D147" s="17" t="s">
        <v>32</v>
      </c>
      <c r="E147" s="18" t="s">
        <v>138</v>
      </c>
      <c r="F147" s="17" t="s">
        <v>624</v>
      </c>
      <c r="G147" s="18" t="s">
        <v>1497</v>
      </c>
      <c r="H147" s="18"/>
      <c r="I147" s="17" t="s">
        <v>32</v>
      </c>
      <c r="J147" s="18" t="s">
        <v>625</v>
      </c>
      <c r="K147" s="18"/>
      <c r="L147" s="17" t="s">
        <v>35</v>
      </c>
      <c r="M147" s="17" t="s">
        <v>57</v>
      </c>
      <c r="N147" s="17" t="s">
        <v>37</v>
      </c>
      <c r="O147" s="19">
        <v>424</v>
      </c>
      <c r="P147" s="19">
        <v>61</v>
      </c>
      <c r="Q147" s="20">
        <v>61</v>
      </c>
      <c r="R147" s="56"/>
      <c r="S147" s="16"/>
      <c r="T147" s="16"/>
      <c r="U147" s="56"/>
      <c r="V147" s="20"/>
      <c r="W147" s="16"/>
      <c r="X147" s="16"/>
      <c r="Y147" s="16"/>
      <c r="Z147" s="16"/>
      <c r="AA147" s="16"/>
      <c r="AB147" s="16"/>
      <c r="AC147" s="16"/>
      <c r="AD147" s="16"/>
      <c r="AE147" s="16"/>
      <c r="AF147" s="16"/>
    </row>
    <row r="148" spans="2:32" ht="72" hidden="1" x14ac:dyDescent="0.25">
      <c r="B148" s="17" t="s">
        <v>136</v>
      </c>
      <c r="C148" s="18" t="s">
        <v>137</v>
      </c>
      <c r="D148" s="17" t="s">
        <v>32</v>
      </c>
      <c r="E148" s="18" t="s">
        <v>138</v>
      </c>
      <c r="F148" s="17" t="s">
        <v>626</v>
      </c>
      <c r="G148" s="18" t="s">
        <v>1498</v>
      </c>
      <c r="H148" s="18"/>
      <c r="I148" s="17" t="s">
        <v>38</v>
      </c>
      <c r="J148" s="18" t="s">
        <v>627</v>
      </c>
      <c r="K148" s="18"/>
      <c r="L148" s="17" t="s">
        <v>60</v>
      </c>
      <c r="M148" s="17" t="s">
        <v>57</v>
      </c>
      <c r="N148" s="17" t="s">
        <v>37</v>
      </c>
      <c r="O148" s="19">
        <v>1</v>
      </c>
      <c r="P148" s="19">
        <v>1.1000000000000001</v>
      </c>
      <c r="Q148" s="20">
        <v>1</v>
      </c>
      <c r="R148" s="56"/>
      <c r="S148" s="16"/>
      <c r="T148" s="16"/>
      <c r="U148" s="56"/>
      <c r="V148" s="20"/>
      <c r="W148" s="16"/>
      <c r="X148" s="16"/>
      <c r="Y148" s="16"/>
      <c r="Z148" s="16"/>
      <c r="AA148" s="16"/>
      <c r="AB148" s="16"/>
      <c r="AC148" s="16"/>
      <c r="AD148" s="16"/>
      <c r="AE148" s="16"/>
      <c r="AF148" s="16"/>
    </row>
    <row r="149" spans="2:32" ht="72" hidden="1" x14ac:dyDescent="0.25">
      <c r="B149" s="17" t="s">
        <v>136</v>
      </c>
      <c r="C149" s="18" t="s">
        <v>137</v>
      </c>
      <c r="D149" s="17" t="s">
        <v>32</v>
      </c>
      <c r="E149" s="18" t="s">
        <v>138</v>
      </c>
      <c r="F149" s="17" t="s">
        <v>628</v>
      </c>
      <c r="G149" s="18" t="s">
        <v>629</v>
      </c>
      <c r="H149" s="18"/>
      <c r="I149" s="17" t="s">
        <v>41</v>
      </c>
      <c r="J149" s="18" t="s">
        <v>630</v>
      </c>
      <c r="K149" s="18"/>
      <c r="L149" s="17" t="s">
        <v>35</v>
      </c>
      <c r="M149" s="17" t="s">
        <v>57</v>
      </c>
      <c r="N149" s="17" t="s">
        <v>37</v>
      </c>
      <c r="O149" s="19">
        <v>45</v>
      </c>
      <c r="P149" s="19">
        <v>45</v>
      </c>
      <c r="Q149" s="20">
        <v>45</v>
      </c>
      <c r="R149" s="56"/>
      <c r="S149" s="16"/>
      <c r="T149" s="16"/>
      <c r="U149" s="56"/>
      <c r="V149" s="20"/>
      <c r="W149" s="16"/>
      <c r="X149" s="16"/>
      <c r="Y149" s="16"/>
      <c r="Z149" s="16"/>
      <c r="AA149" s="16"/>
      <c r="AB149" s="16"/>
      <c r="AC149" s="16"/>
      <c r="AD149" s="16"/>
      <c r="AE149" s="16"/>
      <c r="AF149" s="16"/>
    </row>
    <row r="150" spans="2:32" ht="72" hidden="1" x14ac:dyDescent="0.25">
      <c r="B150" s="17" t="s">
        <v>136</v>
      </c>
      <c r="C150" s="18" t="s">
        <v>137</v>
      </c>
      <c r="D150" s="17" t="s">
        <v>32</v>
      </c>
      <c r="E150" s="18" t="s">
        <v>138</v>
      </c>
      <c r="F150" s="17" t="s">
        <v>631</v>
      </c>
      <c r="G150" s="18" t="s">
        <v>632</v>
      </c>
      <c r="H150" s="18"/>
      <c r="I150" s="17" t="s">
        <v>52</v>
      </c>
      <c r="J150" s="18" t="s">
        <v>633</v>
      </c>
      <c r="K150" s="18"/>
      <c r="L150" s="17" t="s">
        <v>35</v>
      </c>
      <c r="M150" s="17" t="s">
        <v>57</v>
      </c>
      <c r="N150" s="17" t="s">
        <v>37</v>
      </c>
      <c r="O150" s="19">
        <v>130</v>
      </c>
      <c r="P150" s="19">
        <v>88</v>
      </c>
      <c r="Q150" s="20">
        <v>88</v>
      </c>
      <c r="R150" s="56"/>
      <c r="S150" s="16"/>
      <c r="T150" s="16"/>
      <c r="U150" s="56"/>
      <c r="V150" s="20"/>
      <c r="W150" s="16"/>
      <c r="X150" s="16"/>
      <c r="Y150" s="16"/>
      <c r="Z150" s="16"/>
      <c r="AA150" s="16"/>
      <c r="AB150" s="16"/>
      <c r="AC150" s="16"/>
      <c r="AD150" s="16"/>
      <c r="AE150" s="16"/>
      <c r="AF150" s="16"/>
    </row>
    <row r="151" spans="2:32" ht="96" hidden="1" x14ac:dyDescent="0.25">
      <c r="B151" s="17" t="s">
        <v>136</v>
      </c>
      <c r="C151" s="18" t="s">
        <v>137</v>
      </c>
      <c r="D151" s="17" t="s">
        <v>38</v>
      </c>
      <c r="E151" s="18" t="s">
        <v>141</v>
      </c>
      <c r="F151" s="17" t="s">
        <v>634</v>
      </c>
      <c r="G151" s="18" t="s">
        <v>635</v>
      </c>
      <c r="H151" s="18"/>
      <c r="I151" s="17" t="s">
        <v>47</v>
      </c>
      <c r="J151" s="18" t="s">
        <v>636</v>
      </c>
      <c r="K151" s="18"/>
      <c r="L151" s="17" t="s">
        <v>35</v>
      </c>
      <c r="M151" s="17" t="s">
        <v>57</v>
      </c>
      <c r="N151" s="17" t="s">
        <v>51</v>
      </c>
      <c r="O151" s="19">
        <v>25</v>
      </c>
      <c r="P151" s="19">
        <v>10</v>
      </c>
      <c r="Q151" s="20">
        <v>10</v>
      </c>
      <c r="R151" s="56"/>
      <c r="S151" s="16"/>
      <c r="T151" s="16"/>
      <c r="U151" s="56"/>
      <c r="V151" s="20"/>
      <c r="W151" s="16"/>
      <c r="X151" s="16"/>
      <c r="Y151" s="16"/>
      <c r="Z151" s="16"/>
      <c r="AA151" s="16"/>
      <c r="AB151" s="16"/>
      <c r="AC151" s="16"/>
      <c r="AD151" s="16"/>
      <c r="AE151" s="16"/>
      <c r="AF151" s="16"/>
    </row>
    <row r="152" spans="2:32" ht="96" hidden="1" x14ac:dyDescent="0.25">
      <c r="B152" s="17" t="s">
        <v>136</v>
      </c>
      <c r="C152" s="18" t="s">
        <v>137</v>
      </c>
      <c r="D152" s="17" t="s">
        <v>38</v>
      </c>
      <c r="E152" s="18" t="s">
        <v>141</v>
      </c>
      <c r="F152" s="17" t="s">
        <v>637</v>
      </c>
      <c r="G152" s="18" t="s">
        <v>1499</v>
      </c>
      <c r="H152" s="18"/>
      <c r="I152" s="17" t="s">
        <v>54</v>
      </c>
      <c r="J152" s="18" t="s">
        <v>638</v>
      </c>
      <c r="K152" s="18"/>
      <c r="L152" s="17" t="s">
        <v>35</v>
      </c>
      <c r="M152" s="17" t="s">
        <v>57</v>
      </c>
      <c r="N152" s="17" t="s">
        <v>51</v>
      </c>
      <c r="O152" s="19">
        <v>37.6</v>
      </c>
      <c r="P152" s="19">
        <v>33</v>
      </c>
      <c r="Q152" s="20">
        <v>33</v>
      </c>
      <c r="R152" s="56"/>
      <c r="S152" s="16"/>
      <c r="T152" s="16"/>
      <c r="U152" s="56"/>
      <c r="V152" s="20"/>
      <c r="W152" s="16"/>
      <c r="X152" s="16"/>
      <c r="Y152" s="16"/>
      <c r="Z152" s="16"/>
      <c r="AA152" s="16"/>
      <c r="AB152" s="16"/>
      <c r="AC152" s="16"/>
      <c r="AD152" s="16"/>
      <c r="AE152" s="16"/>
      <c r="AF152" s="16"/>
    </row>
    <row r="153" spans="2:32" ht="60" hidden="1" x14ac:dyDescent="0.25">
      <c r="B153" s="17" t="s">
        <v>136</v>
      </c>
      <c r="C153" s="18" t="s">
        <v>137</v>
      </c>
      <c r="D153" s="17" t="s">
        <v>41</v>
      </c>
      <c r="E153" s="18" t="s">
        <v>144</v>
      </c>
      <c r="F153" s="17" t="s">
        <v>639</v>
      </c>
      <c r="G153" s="18" t="s">
        <v>1500</v>
      </c>
      <c r="H153" s="18"/>
      <c r="I153" s="17" t="s">
        <v>58</v>
      </c>
      <c r="J153" s="18" t="s">
        <v>640</v>
      </c>
      <c r="K153" s="18"/>
      <c r="L153" s="17" t="s">
        <v>60</v>
      </c>
      <c r="M153" s="17" t="s">
        <v>57</v>
      </c>
      <c r="N153" s="17" t="s">
        <v>37</v>
      </c>
      <c r="O153" s="19">
        <v>148</v>
      </c>
      <c r="P153" s="19">
        <v>149</v>
      </c>
      <c r="Q153" s="20">
        <v>149</v>
      </c>
      <c r="R153" s="56"/>
      <c r="S153" s="16"/>
      <c r="T153" s="16"/>
      <c r="U153" s="56"/>
      <c r="V153" s="20"/>
      <c r="W153" s="16"/>
      <c r="X153" s="16"/>
      <c r="Y153" s="16"/>
      <c r="Z153" s="16"/>
      <c r="AA153" s="16"/>
      <c r="AB153" s="16"/>
      <c r="AC153" s="16"/>
      <c r="AD153" s="16"/>
      <c r="AE153" s="16"/>
      <c r="AF153" s="16"/>
    </row>
    <row r="154" spans="2:32" ht="60" hidden="1" x14ac:dyDescent="0.25">
      <c r="B154" s="17" t="s">
        <v>136</v>
      </c>
      <c r="C154" s="18" t="s">
        <v>137</v>
      </c>
      <c r="D154" s="17" t="s">
        <v>52</v>
      </c>
      <c r="E154" s="18" t="s">
        <v>146</v>
      </c>
      <c r="F154" s="17" t="s">
        <v>641</v>
      </c>
      <c r="G154" s="18" t="s">
        <v>1501</v>
      </c>
      <c r="H154" s="18"/>
      <c r="I154" s="17" t="s">
        <v>62</v>
      </c>
      <c r="J154" s="18" t="s">
        <v>642</v>
      </c>
      <c r="K154" s="18"/>
      <c r="L154" s="17" t="s">
        <v>60</v>
      </c>
      <c r="M154" s="17" t="s">
        <v>57</v>
      </c>
      <c r="N154" s="17" t="s">
        <v>37</v>
      </c>
      <c r="O154" s="19">
        <v>26</v>
      </c>
      <c r="P154" s="19">
        <v>26.1</v>
      </c>
      <c r="Q154" s="20">
        <v>26</v>
      </c>
      <c r="R154" s="56"/>
      <c r="S154" s="16"/>
      <c r="T154" s="16"/>
      <c r="U154" s="56"/>
      <c r="V154" s="20"/>
      <c r="W154" s="16"/>
      <c r="X154" s="16"/>
      <c r="Y154" s="16"/>
      <c r="Z154" s="16"/>
      <c r="AA154" s="16"/>
      <c r="AB154" s="16"/>
      <c r="AC154" s="16"/>
      <c r="AD154" s="16"/>
      <c r="AE154" s="16"/>
      <c r="AF154" s="16"/>
    </row>
    <row r="155" spans="2:32" ht="60" hidden="1" x14ac:dyDescent="0.25">
      <c r="B155" s="17" t="s">
        <v>136</v>
      </c>
      <c r="C155" s="18" t="s">
        <v>137</v>
      </c>
      <c r="D155" s="17" t="s">
        <v>47</v>
      </c>
      <c r="E155" s="18" t="s">
        <v>148</v>
      </c>
      <c r="F155" s="17" t="s">
        <v>643</v>
      </c>
      <c r="G155" s="18" t="s">
        <v>1502</v>
      </c>
      <c r="H155" s="18"/>
      <c r="I155" s="17" t="s">
        <v>108</v>
      </c>
      <c r="J155" s="18" t="s">
        <v>644</v>
      </c>
      <c r="K155" s="18"/>
      <c r="L155" s="17" t="s">
        <v>35</v>
      </c>
      <c r="M155" s="17" t="s">
        <v>57</v>
      </c>
      <c r="N155" s="17" t="s">
        <v>37</v>
      </c>
      <c r="O155" s="19">
        <v>52</v>
      </c>
      <c r="P155" s="19">
        <v>2</v>
      </c>
      <c r="Q155" s="20">
        <v>2</v>
      </c>
      <c r="R155" s="56"/>
      <c r="S155" s="16"/>
      <c r="T155" s="16"/>
      <c r="U155" s="56"/>
      <c r="V155" s="20"/>
      <c r="W155" s="16"/>
      <c r="X155" s="16"/>
      <c r="Y155" s="16"/>
      <c r="Z155" s="16"/>
      <c r="AA155" s="16"/>
      <c r="AB155" s="16"/>
      <c r="AC155" s="16"/>
      <c r="AD155" s="16"/>
      <c r="AE155" s="16"/>
      <c r="AF155" s="16"/>
    </row>
    <row r="156" spans="2:32" ht="60" hidden="1" x14ac:dyDescent="0.25">
      <c r="B156" s="17" t="s">
        <v>136</v>
      </c>
      <c r="C156" s="18" t="s">
        <v>137</v>
      </c>
      <c r="D156" s="17" t="s">
        <v>47</v>
      </c>
      <c r="E156" s="18" t="s">
        <v>148</v>
      </c>
      <c r="F156" s="17" t="s">
        <v>645</v>
      </c>
      <c r="G156" s="18" t="s">
        <v>646</v>
      </c>
      <c r="H156" s="18"/>
      <c r="I156" s="17" t="s">
        <v>66</v>
      </c>
      <c r="J156" s="18" t="s">
        <v>647</v>
      </c>
      <c r="K156" s="18"/>
      <c r="L156" s="17" t="s">
        <v>35</v>
      </c>
      <c r="M156" s="17" t="s">
        <v>57</v>
      </c>
      <c r="N156" s="17" t="s">
        <v>37</v>
      </c>
      <c r="O156" s="19">
        <v>2</v>
      </c>
      <c r="P156" s="19">
        <v>1</v>
      </c>
      <c r="Q156" s="20">
        <v>1</v>
      </c>
      <c r="R156" s="56"/>
      <c r="S156" s="16"/>
      <c r="T156" s="16"/>
      <c r="U156" s="56"/>
      <c r="V156" s="20"/>
      <c r="W156" s="16"/>
      <c r="X156" s="16"/>
      <c r="Y156" s="16"/>
      <c r="Z156" s="16"/>
      <c r="AA156" s="16"/>
      <c r="AB156" s="16"/>
      <c r="AC156" s="16"/>
      <c r="AD156" s="16"/>
      <c r="AE156" s="16"/>
      <c r="AF156" s="16"/>
    </row>
    <row r="157" spans="2:32" ht="60" hidden="1" x14ac:dyDescent="0.25">
      <c r="B157" s="17" t="s">
        <v>136</v>
      </c>
      <c r="C157" s="18" t="s">
        <v>137</v>
      </c>
      <c r="D157" s="17" t="s">
        <v>47</v>
      </c>
      <c r="E157" s="18" t="s">
        <v>148</v>
      </c>
      <c r="F157" s="17" t="s">
        <v>648</v>
      </c>
      <c r="G157" s="18" t="s">
        <v>1503</v>
      </c>
      <c r="H157" s="18"/>
      <c r="I157" s="17" t="s">
        <v>227</v>
      </c>
      <c r="J157" s="18" t="s">
        <v>649</v>
      </c>
      <c r="K157" s="18"/>
      <c r="L157" s="17" t="s">
        <v>60</v>
      </c>
      <c r="M157" s="17" t="s">
        <v>57</v>
      </c>
      <c r="N157" s="17" t="s">
        <v>51</v>
      </c>
      <c r="O157" s="19">
        <v>99.9</v>
      </c>
      <c r="P157" s="19">
        <v>100</v>
      </c>
      <c r="Q157" s="20">
        <v>100</v>
      </c>
      <c r="R157" s="56"/>
      <c r="S157" s="16"/>
      <c r="T157" s="16"/>
      <c r="U157" s="56"/>
      <c r="V157" s="20"/>
      <c r="W157" s="16"/>
      <c r="X157" s="16"/>
      <c r="Y157" s="16"/>
      <c r="Z157" s="16"/>
      <c r="AA157" s="16"/>
      <c r="AB157" s="16"/>
      <c r="AC157" s="16"/>
      <c r="AD157" s="16"/>
      <c r="AE157" s="16"/>
      <c r="AF157" s="16"/>
    </row>
    <row r="158" spans="2:32" ht="60" hidden="1" x14ac:dyDescent="0.25">
      <c r="B158" s="17" t="s">
        <v>136</v>
      </c>
      <c r="C158" s="18" t="s">
        <v>137</v>
      </c>
      <c r="D158" s="17" t="s">
        <v>47</v>
      </c>
      <c r="E158" s="18" t="s">
        <v>148</v>
      </c>
      <c r="F158" s="17" t="s">
        <v>650</v>
      </c>
      <c r="G158" s="18" t="s">
        <v>651</v>
      </c>
      <c r="H158" s="18"/>
      <c r="I158" s="17" t="s">
        <v>281</v>
      </c>
      <c r="J158" s="18" t="s">
        <v>652</v>
      </c>
      <c r="K158" s="18"/>
      <c r="L158" s="17" t="s">
        <v>60</v>
      </c>
      <c r="M158" s="17" t="s">
        <v>57</v>
      </c>
      <c r="N158" s="17" t="s">
        <v>51</v>
      </c>
      <c r="O158" s="19">
        <v>88</v>
      </c>
      <c r="P158" s="19">
        <v>100</v>
      </c>
      <c r="Q158" s="20">
        <v>100</v>
      </c>
      <c r="R158" s="56"/>
      <c r="S158" s="16"/>
      <c r="T158" s="16"/>
      <c r="U158" s="56"/>
      <c r="V158" s="20"/>
      <c r="W158" s="16"/>
      <c r="X158" s="16"/>
      <c r="Y158" s="16"/>
      <c r="Z158" s="16"/>
      <c r="AA158" s="16"/>
      <c r="AB158" s="16"/>
      <c r="AC158" s="16"/>
      <c r="AD158" s="16"/>
      <c r="AE158" s="16"/>
      <c r="AF158" s="16"/>
    </row>
    <row r="159" spans="2:32" ht="84" hidden="1" x14ac:dyDescent="0.25">
      <c r="B159" s="17" t="s">
        <v>136</v>
      </c>
      <c r="C159" s="18" t="s">
        <v>137</v>
      </c>
      <c r="D159" s="17" t="s">
        <v>54</v>
      </c>
      <c r="E159" s="18" t="s">
        <v>150</v>
      </c>
      <c r="F159" s="17" t="s">
        <v>653</v>
      </c>
      <c r="G159" s="18" t="s">
        <v>1504</v>
      </c>
      <c r="H159" s="18"/>
      <c r="I159" s="17" t="s">
        <v>250</v>
      </c>
      <c r="J159" s="18" t="s">
        <v>654</v>
      </c>
      <c r="K159" s="18"/>
      <c r="L159" s="17" t="s">
        <v>35</v>
      </c>
      <c r="M159" s="17" t="s">
        <v>57</v>
      </c>
      <c r="N159" s="17" t="s">
        <v>51</v>
      </c>
      <c r="O159" s="19">
        <v>20</v>
      </c>
      <c r="P159" s="19">
        <v>20</v>
      </c>
      <c r="Q159" s="20">
        <v>20</v>
      </c>
      <c r="R159" s="56"/>
      <c r="S159" s="16"/>
      <c r="T159" s="16"/>
      <c r="U159" s="56"/>
      <c r="V159" s="20"/>
      <c r="W159" s="16"/>
      <c r="X159" s="16"/>
      <c r="Y159" s="16"/>
      <c r="Z159" s="16"/>
      <c r="AA159" s="16"/>
      <c r="AB159" s="16"/>
      <c r="AC159" s="16"/>
      <c r="AD159" s="16"/>
      <c r="AE159" s="16"/>
      <c r="AF159" s="16"/>
    </row>
    <row r="160" spans="2:32" ht="96" hidden="1" x14ac:dyDescent="0.25">
      <c r="B160" s="17" t="s">
        <v>152</v>
      </c>
      <c r="C160" s="18" t="s">
        <v>153</v>
      </c>
      <c r="D160" s="17" t="s">
        <v>32</v>
      </c>
      <c r="E160" s="18" t="s">
        <v>154</v>
      </c>
      <c r="F160" s="17" t="s">
        <v>655</v>
      </c>
      <c r="G160" s="18" t="s">
        <v>656</v>
      </c>
      <c r="H160" s="18"/>
      <c r="I160" s="17" t="s">
        <v>32</v>
      </c>
      <c r="J160" s="18" t="s">
        <v>657</v>
      </c>
      <c r="K160" s="18"/>
      <c r="L160" s="17" t="s">
        <v>56</v>
      </c>
      <c r="M160" s="17" t="s">
        <v>36</v>
      </c>
      <c r="N160" s="17" t="s">
        <v>51</v>
      </c>
      <c r="O160" s="19">
        <v>100</v>
      </c>
      <c r="P160" s="19">
        <v>100</v>
      </c>
      <c r="Q160" s="20">
        <v>100</v>
      </c>
      <c r="R160" s="56"/>
      <c r="S160" s="16"/>
      <c r="T160" s="16"/>
      <c r="U160" s="56"/>
      <c r="V160" s="20"/>
      <c r="W160" s="16"/>
      <c r="X160" s="16"/>
      <c r="Y160" s="16"/>
      <c r="Z160" s="16"/>
      <c r="AA160" s="16"/>
      <c r="AB160" s="16"/>
      <c r="AC160" s="16"/>
      <c r="AD160" s="16"/>
      <c r="AE160" s="16"/>
      <c r="AF160" s="16"/>
    </row>
    <row r="161" spans="2:32" ht="96" hidden="1" x14ac:dyDescent="0.25">
      <c r="B161" s="17" t="s">
        <v>152</v>
      </c>
      <c r="C161" s="18" t="s">
        <v>153</v>
      </c>
      <c r="D161" s="17" t="s">
        <v>32</v>
      </c>
      <c r="E161" s="18" t="s">
        <v>154</v>
      </c>
      <c r="F161" s="17" t="s">
        <v>655</v>
      </c>
      <c r="G161" s="18" t="s">
        <v>656</v>
      </c>
      <c r="H161" s="18"/>
      <c r="I161" s="17" t="s">
        <v>38</v>
      </c>
      <c r="J161" s="18" t="s">
        <v>658</v>
      </c>
      <c r="K161" s="18"/>
      <c r="L161" s="17" t="s">
        <v>35</v>
      </c>
      <c r="M161" s="17" t="s">
        <v>36</v>
      </c>
      <c r="N161" s="17" t="s">
        <v>37</v>
      </c>
      <c r="O161" s="19">
        <v>177.75</v>
      </c>
      <c r="P161" s="19">
        <v>148.37</v>
      </c>
      <c r="Q161" s="20">
        <v>148.37</v>
      </c>
      <c r="R161" s="56"/>
      <c r="S161" s="16"/>
      <c r="T161" s="16"/>
      <c r="U161" s="56"/>
      <c r="V161" s="20"/>
      <c r="W161" s="16"/>
      <c r="X161" s="16"/>
      <c r="Y161" s="16"/>
      <c r="Z161" s="16"/>
      <c r="AA161" s="16"/>
      <c r="AB161" s="16"/>
      <c r="AC161" s="16"/>
      <c r="AD161" s="16"/>
      <c r="AE161" s="16"/>
      <c r="AF161" s="16"/>
    </row>
    <row r="162" spans="2:32" ht="96" hidden="1" x14ac:dyDescent="0.25">
      <c r="B162" s="17" t="s">
        <v>152</v>
      </c>
      <c r="C162" s="18" t="s">
        <v>153</v>
      </c>
      <c r="D162" s="17" t="s">
        <v>38</v>
      </c>
      <c r="E162" s="18" t="s">
        <v>156</v>
      </c>
      <c r="F162" s="17" t="s">
        <v>659</v>
      </c>
      <c r="G162" s="18" t="s">
        <v>1505</v>
      </c>
      <c r="H162" s="18"/>
      <c r="I162" s="17" t="s">
        <v>41</v>
      </c>
      <c r="J162" s="18" t="s">
        <v>660</v>
      </c>
      <c r="K162" s="18"/>
      <c r="L162" s="17" t="s">
        <v>56</v>
      </c>
      <c r="M162" s="17" t="s">
        <v>36</v>
      </c>
      <c r="N162" s="17" t="s">
        <v>37</v>
      </c>
      <c r="O162" s="19">
        <v>1</v>
      </c>
      <c r="P162" s="19">
        <v>1</v>
      </c>
      <c r="Q162" s="20">
        <v>1</v>
      </c>
      <c r="R162" s="56"/>
      <c r="S162" s="16"/>
      <c r="T162" s="16"/>
      <c r="U162" s="56"/>
      <c r="V162" s="20"/>
      <c r="W162" s="16"/>
      <c r="X162" s="16"/>
      <c r="Y162" s="16"/>
      <c r="Z162" s="16"/>
      <c r="AA162" s="16"/>
      <c r="AB162" s="16"/>
      <c r="AC162" s="16"/>
      <c r="AD162" s="16"/>
      <c r="AE162" s="16"/>
      <c r="AF162" s="16"/>
    </row>
    <row r="163" spans="2:32" ht="96" hidden="1" x14ac:dyDescent="0.25">
      <c r="B163" s="17" t="s">
        <v>152</v>
      </c>
      <c r="C163" s="18" t="s">
        <v>153</v>
      </c>
      <c r="D163" s="17" t="s">
        <v>38</v>
      </c>
      <c r="E163" s="18" t="s">
        <v>156</v>
      </c>
      <c r="F163" s="17" t="s">
        <v>659</v>
      </c>
      <c r="G163" s="18" t="s">
        <v>1505</v>
      </c>
      <c r="H163" s="18"/>
      <c r="I163" s="17" t="s">
        <v>52</v>
      </c>
      <c r="J163" s="18" t="s">
        <v>661</v>
      </c>
      <c r="K163" s="18"/>
      <c r="L163" s="17" t="s">
        <v>56</v>
      </c>
      <c r="M163" s="17" t="s">
        <v>36</v>
      </c>
      <c r="N163" s="17" t="s">
        <v>37</v>
      </c>
      <c r="O163" s="19">
        <v>1</v>
      </c>
      <c r="P163" s="19">
        <v>1</v>
      </c>
      <c r="Q163" s="20">
        <v>1</v>
      </c>
      <c r="R163" s="56"/>
      <c r="S163" s="16"/>
      <c r="T163" s="16"/>
      <c r="U163" s="56"/>
      <c r="V163" s="20"/>
      <c r="W163" s="16"/>
      <c r="X163" s="16"/>
      <c r="Y163" s="16"/>
      <c r="Z163" s="16"/>
      <c r="AA163" s="16"/>
      <c r="AB163" s="16"/>
      <c r="AC163" s="16"/>
      <c r="AD163" s="16"/>
      <c r="AE163" s="16"/>
      <c r="AF163" s="16"/>
    </row>
    <row r="164" spans="2:32" ht="96" hidden="1" x14ac:dyDescent="0.25">
      <c r="B164" s="17" t="s">
        <v>152</v>
      </c>
      <c r="C164" s="18" t="s">
        <v>153</v>
      </c>
      <c r="D164" s="17" t="s">
        <v>38</v>
      </c>
      <c r="E164" s="18" t="s">
        <v>156</v>
      </c>
      <c r="F164" s="17" t="s">
        <v>659</v>
      </c>
      <c r="G164" s="18" t="s">
        <v>1505</v>
      </c>
      <c r="H164" s="18"/>
      <c r="I164" s="17" t="s">
        <v>47</v>
      </c>
      <c r="J164" s="18" t="s">
        <v>662</v>
      </c>
      <c r="K164" s="18"/>
      <c r="L164" s="17" t="s">
        <v>56</v>
      </c>
      <c r="M164" s="17" t="s">
        <v>36</v>
      </c>
      <c r="N164" s="17" t="s">
        <v>37</v>
      </c>
      <c r="O164" s="19">
        <v>1</v>
      </c>
      <c r="P164" s="19">
        <v>1</v>
      </c>
      <c r="Q164" s="20">
        <v>1</v>
      </c>
      <c r="R164" s="56"/>
      <c r="S164" s="16"/>
      <c r="T164" s="16"/>
      <c r="U164" s="56"/>
      <c r="V164" s="20"/>
      <c r="W164" s="16"/>
      <c r="X164" s="16"/>
      <c r="Y164" s="16"/>
      <c r="Z164" s="16"/>
      <c r="AA164" s="16"/>
      <c r="AB164" s="16"/>
      <c r="AC164" s="16"/>
      <c r="AD164" s="16"/>
      <c r="AE164" s="16"/>
      <c r="AF164" s="16"/>
    </row>
    <row r="165" spans="2:32" ht="96" hidden="1" x14ac:dyDescent="0.25">
      <c r="B165" s="17" t="s">
        <v>152</v>
      </c>
      <c r="C165" s="18" t="s">
        <v>153</v>
      </c>
      <c r="D165" s="17" t="s">
        <v>38</v>
      </c>
      <c r="E165" s="18" t="s">
        <v>156</v>
      </c>
      <c r="F165" s="17" t="s">
        <v>659</v>
      </c>
      <c r="G165" s="18" t="s">
        <v>1505</v>
      </c>
      <c r="H165" s="18"/>
      <c r="I165" s="17" t="s">
        <v>54</v>
      </c>
      <c r="J165" s="18" t="s">
        <v>663</v>
      </c>
      <c r="K165" s="18"/>
      <c r="L165" s="17" t="s">
        <v>35</v>
      </c>
      <c r="M165" s="17" t="s">
        <v>36</v>
      </c>
      <c r="N165" s="17" t="s">
        <v>37</v>
      </c>
      <c r="O165" s="19">
        <v>1</v>
      </c>
      <c r="P165" s="19">
        <v>1</v>
      </c>
      <c r="Q165" s="20">
        <v>1</v>
      </c>
      <c r="R165" s="56"/>
      <c r="S165" s="16"/>
      <c r="T165" s="16"/>
      <c r="U165" s="56"/>
      <c r="V165" s="20"/>
      <c r="W165" s="16"/>
      <c r="X165" s="16"/>
      <c r="Y165" s="16"/>
      <c r="Z165" s="16"/>
      <c r="AA165" s="16"/>
      <c r="AB165" s="16"/>
      <c r="AC165" s="16"/>
      <c r="AD165" s="16"/>
      <c r="AE165" s="16"/>
      <c r="AF165" s="16"/>
    </row>
    <row r="166" spans="2:32" ht="96" hidden="1" x14ac:dyDescent="0.25">
      <c r="B166" s="17" t="s">
        <v>152</v>
      </c>
      <c r="C166" s="18" t="s">
        <v>153</v>
      </c>
      <c r="D166" s="17" t="s">
        <v>38</v>
      </c>
      <c r="E166" s="18" t="s">
        <v>156</v>
      </c>
      <c r="F166" s="17" t="s">
        <v>659</v>
      </c>
      <c r="G166" s="18" t="s">
        <v>1505</v>
      </c>
      <c r="H166" s="18"/>
      <c r="I166" s="17" t="s">
        <v>58</v>
      </c>
      <c r="J166" s="18" t="s">
        <v>664</v>
      </c>
      <c r="K166" s="18"/>
      <c r="L166" s="17" t="s">
        <v>35</v>
      </c>
      <c r="M166" s="17" t="s">
        <v>36</v>
      </c>
      <c r="N166" s="17" t="s">
        <v>37</v>
      </c>
      <c r="O166" s="19"/>
      <c r="P166" s="19">
        <v>1</v>
      </c>
      <c r="Q166" s="20">
        <v>1</v>
      </c>
      <c r="R166" s="56"/>
      <c r="S166" s="16"/>
      <c r="T166" s="16"/>
      <c r="U166" s="56"/>
      <c r="V166" s="20"/>
      <c r="W166" s="16"/>
      <c r="X166" s="16"/>
      <c r="Y166" s="16"/>
      <c r="Z166" s="16"/>
      <c r="AA166" s="16"/>
      <c r="AB166" s="16"/>
      <c r="AC166" s="16"/>
      <c r="AD166" s="16"/>
      <c r="AE166" s="16"/>
      <c r="AF166" s="16"/>
    </row>
    <row r="167" spans="2:32" ht="96" hidden="1" x14ac:dyDescent="0.25">
      <c r="B167" s="17" t="s">
        <v>152</v>
      </c>
      <c r="C167" s="18" t="s">
        <v>153</v>
      </c>
      <c r="D167" s="17" t="s">
        <v>38</v>
      </c>
      <c r="E167" s="18" t="s">
        <v>156</v>
      </c>
      <c r="F167" s="17" t="s">
        <v>665</v>
      </c>
      <c r="G167" s="18" t="s">
        <v>1506</v>
      </c>
      <c r="H167" s="18"/>
      <c r="I167" s="17" t="s">
        <v>62</v>
      </c>
      <c r="J167" s="18" t="s">
        <v>666</v>
      </c>
      <c r="K167" s="18"/>
      <c r="L167" s="17" t="s">
        <v>35</v>
      </c>
      <c r="M167" s="17" t="s">
        <v>36</v>
      </c>
      <c r="N167" s="17" t="s">
        <v>37</v>
      </c>
      <c r="O167" s="19">
        <v>0.6</v>
      </c>
      <c r="P167" s="19">
        <v>1</v>
      </c>
      <c r="Q167" s="20">
        <v>1</v>
      </c>
      <c r="R167" s="56"/>
      <c r="S167" s="16"/>
      <c r="T167" s="16"/>
      <c r="U167" s="56"/>
      <c r="V167" s="20"/>
      <c r="W167" s="16"/>
      <c r="X167" s="16"/>
      <c r="Y167" s="16"/>
      <c r="Z167" s="16"/>
      <c r="AA167" s="16"/>
      <c r="AB167" s="16"/>
      <c r="AC167" s="16"/>
      <c r="AD167" s="16"/>
      <c r="AE167" s="16"/>
      <c r="AF167" s="16"/>
    </row>
    <row r="168" spans="2:32" ht="96" hidden="1" x14ac:dyDescent="0.25">
      <c r="B168" s="17" t="s">
        <v>152</v>
      </c>
      <c r="C168" s="18" t="s">
        <v>153</v>
      </c>
      <c r="D168" s="17" t="s">
        <v>38</v>
      </c>
      <c r="E168" s="18" t="s">
        <v>156</v>
      </c>
      <c r="F168" s="17" t="s">
        <v>665</v>
      </c>
      <c r="G168" s="18" t="s">
        <v>1506</v>
      </c>
      <c r="H168" s="18"/>
      <c r="I168" s="17" t="s">
        <v>108</v>
      </c>
      <c r="J168" s="18" t="s">
        <v>667</v>
      </c>
      <c r="K168" s="18"/>
      <c r="L168" s="17" t="s">
        <v>35</v>
      </c>
      <c r="M168" s="17" t="s">
        <v>36</v>
      </c>
      <c r="N168" s="17" t="s">
        <v>37</v>
      </c>
      <c r="O168" s="19">
        <v>4</v>
      </c>
      <c r="P168" s="19">
        <v>1</v>
      </c>
      <c r="Q168" s="20">
        <v>1</v>
      </c>
      <c r="R168" s="56"/>
      <c r="S168" s="16"/>
      <c r="T168" s="16"/>
      <c r="U168" s="56"/>
      <c r="V168" s="20"/>
      <c r="W168" s="16"/>
      <c r="X168" s="16"/>
      <c r="Y168" s="16"/>
      <c r="Z168" s="16"/>
      <c r="AA168" s="16"/>
      <c r="AB168" s="16"/>
      <c r="AC168" s="16"/>
      <c r="AD168" s="16"/>
      <c r="AE168" s="16"/>
      <c r="AF168" s="16"/>
    </row>
    <row r="169" spans="2:32" ht="144" hidden="1" x14ac:dyDescent="0.25">
      <c r="B169" s="17" t="s">
        <v>152</v>
      </c>
      <c r="C169" s="18" t="s">
        <v>153</v>
      </c>
      <c r="D169" s="17" t="s">
        <v>41</v>
      </c>
      <c r="E169" s="18" t="s">
        <v>159</v>
      </c>
      <c r="F169" s="17" t="s">
        <v>668</v>
      </c>
      <c r="G169" s="18" t="s">
        <v>1507</v>
      </c>
      <c r="H169" s="18"/>
      <c r="I169" s="17" t="s">
        <v>66</v>
      </c>
      <c r="J169" s="18" t="s">
        <v>669</v>
      </c>
      <c r="K169" s="18"/>
      <c r="L169" s="17" t="s">
        <v>35</v>
      </c>
      <c r="M169" s="17" t="s">
        <v>36</v>
      </c>
      <c r="N169" s="17" t="s">
        <v>37</v>
      </c>
      <c r="O169" s="19">
        <v>4</v>
      </c>
      <c r="P169" s="19">
        <v>2</v>
      </c>
      <c r="Q169" s="20">
        <v>2</v>
      </c>
      <c r="R169" s="56"/>
      <c r="S169" s="16"/>
      <c r="T169" s="16"/>
      <c r="U169" s="56"/>
      <c r="V169" s="20"/>
      <c r="W169" s="16"/>
      <c r="X169" s="16"/>
      <c r="Y169" s="16"/>
      <c r="Z169" s="16"/>
      <c r="AA169" s="16"/>
      <c r="AB169" s="16"/>
      <c r="AC169" s="16"/>
      <c r="AD169" s="16"/>
      <c r="AE169" s="16"/>
      <c r="AF169" s="16"/>
    </row>
    <row r="170" spans="2:32" ht="144" hidden="1" x14ac:dyDescent="0.25">
      <c r="B170" s="17" t="s">
        <v>152</v>
      </c>
      <c r="C170" s="18" t="s">
        <v>153</v>
      </c>
      <c r="D170" s="17" t="s">
        <v>41</v>
      </c>
      <c r="E170" s="18" t="s">
        <v>159</v>
      </c>
      <c r="F170" s="17" t="s">
        <v>668</v>
      </c>
      <c r="G170" s="18" t="s">
        <v>1507</v>
      </c>
      <c r="H170" s="18"/>
      <c r="I170" s="17" t="s">
        <v>227</v>
      </c>
      <c r="J170" s="18" t="s">
        <v>670</v>
      </c>
      <c r="K170" s="18"/>
      <c r="L170" s="17" t="s">
        <v>35</v>
      </c>
      <c r="M170" s="17" t="s">
        <v>36</v>
      </c>
      <c r="N170" s="17" t="s">
        <v>37</v>
      </c>
      <c r="O170" s="19">
        <v>4</v>
      </c>
      <c r="P170" s="19">
        <v>1</v>
      </c>
      <c r="Q170" s="20">
        <v>1</v>
      </c>
      <c r="R170" s="56"/>
      <c r="S170" s="16"/>
      <c r="T170" s="16"/>
      <c r="U170" s="56"/>
      <c r="V170" s="20"/>
      <c r="W170" s="16"/>
      <c r="X170" s="16"/>
      <c r="Y170" s="16"/>
      <c r="Z170" s="16"/>
      <c r="AA170" s="16"/>
      <c r="AB170" s="16"/>
      <c r="AC170" s="16"/>
      <c r="AD170" s="16"/>
      <c r="AE170" s="16"/>
      <c r="AF170" s="16"/>
    </row>
    <row r="171" spans="2:32" ht="144" hidden="1" x14ac:dyDescent="0.25">
      <c r="B171" s="17" t="s">
        <v>152</v>
      </c>
      <c r="C171" s="18" t="s">
        <v>153</v>
      </c>
      <c r="D171" s="17" t="s">
        <v>41</v>
      </c>
      <c r="E171" s="18" t="s">
        <v>159</v>
      </c>
      <c r="F171" s="17" t="s">
        <v>668</v>
      </c>
      <c r="G171" s="18" t="s">
        <v>1507</v>
      </c>
      <c r="H171" s="18"/>
      <c r="I171" s="17" t="s">
        <v>281</v>
      </c>
      <c r="J171" s="18" t="s">
        <v>671</v>
      </c>
      <c r="K171" s="18"/>
      <c r="L171" s="17" t="s">
        <v>35</v>
      </c>
      <c r="M171" s="17" t="s">
        <v>36</v>
      </c>
      <c r="N171" s="17" t="s">
        <v>37</v>
      </c>
      <c r="O171" s="19">
        <v>2</v>
      </c>
      <c r="P171" s="19">
        <v>2</v>
      </c>
      <c r="Q171" s="20">
        <v>2</v>
      </c>
      <c r="R171" s="56"/>
      <c r="S171" s="16"/>
      <c r="T171" s="16"/>
      <c r="U171" s="56"/>
      <c r="V171" s="20"/>
      <c r="W171" s="16"/>
      <c r="X171" s="16"/>
      <c r="Y171" s="16"/>
      <c r="Z171" s="16"/>
      <c r="AA171" s="16"/>
      <c r="AB171" s="16"/>
      <c r="AC171" s="16"/>
      <c r="AD171" s="16"/>
      <c r="AE171" s="16"/>
      <c r="AF171" s="16"/>
    </row>
    <row r="172" spans="2:32" ht="60" hidden="1" x14ac:dyDescent="0.25">
      <c r="B172" s="17" t="s">
        <v>152</v>
      </c>
      <c r="C172" s="18" t="s">
        <v>153</v>
      </c>
      <c r="D172" s="17" t="s">
        <v>52</v>
      </c>
      <c r="E172" s="18" t="s">
        <v>161</v>
      </c>
      <c r="F172" s="17" t="s">
        <v>672</v>
      </c>
      <c r="G172" s="18" t="s">
        <v>1508</v>
      </c>
      <c r="H172" s="18"/>
      <c r="I172" s="17" t="s">
        <v>250</v>
      </c>
      <c r="J172" s="18" t="s">
        <v>673</v>
      </c>
      <c r="K172" s="18"/>
      <c r="L172" s="17" t="s">
        <v>56</v>
      </c>
      <c r="M172" s="17" t="s">
        <v>36</v>
      </c>
      <c r="N172" s="17" t="s">
        <v>51</v>
      </c>
      <c r="O172" s="19">
        <v>100</v>
      </c>
      <c r="P172" s="19">
        <v>100</v>
      </c>
      <c r="Q172" s="20">
        <v>100</v>
      </c>
      <c r="R172" s="56"/>
      <c r="S172" s="16"/>
      <c r="T172" s="16"/>
      <c r="U172" s="56"/>
      <c r="V172" s="20"/>
      <c r="W172" s="16"/>
      <c r="X172" s="16"/>
      <c r="Y172" s="16"/>
      <c r="Z172" s="16"/>
      <c r="AA172" s="16"/>
      <c r="AB172" s="16"/>
      <c r="AC172" s="16"/>
      <c r="AD172" s="16"/>
      <c r="AE172" s="16"/>
      <c r="AF172" s="16"/>
    </row>
    <row r="173" spans="2:32" ht="60" hidden="1" x14ac:dyDescent="0.25">
      <c r="B173" s="17" t="s">
        <v>152</v>
      </c>
      <c r="C173" s="18" t="s">
        <v>153</v>
      </c>
      <c r="D173" s="17" t="s">
        <v>52</v>
      </c>
      <c r="E173" s="18" t="s">
        <v>161</v>
      </c>
      <c r="F173" s="17" t="s">
        <v>672</v>
      </c>
      <c r="G173" s="18" t="s">
        <v>1508</v>
      </c>
      <c r="H173" s="18"/>
      <c r="I173" s="17" t="s">
        <v>252</v>
      </c>
      <c r="J173" s="18" t="s">
        <v>674</v>
      </c>
      <c r="K173" s="18"/>
      <c r="L173" s="17" t="s">
        <v>56</v>
      </c>
      <c r="M173" s="17" t="s">
        <v>36</v>
      </c>
      <c r="N173" s="17" t="s">
        <v>51</v>
      </c>
      <c r="O173" s="19">
        <v>100</v>
      </c>
      <c r="P173" s="19">
        <v>100</v>
      </c>
      <c r="Q173" s="20">
        <v>100</v>
      </c>
      <c r="R173" s="56"/>
      <c r="S173" s="16"/>
      <c r="T173" s="16"/>
      <c r="U173" s="56"/>
      <c r="V173" s="20"/>
      <c r="W173" s="16"/>
      <c r="X173" s="16"/>
      <c r="Y173" s="16"/>
      <c r="Z173" s="16"/>
      <c r="AA173" s="16"/>
      <c r="AB173" s="16"/>
      <c r="AC173" s="16"/>
      <c r="AD173" s="16"/>
      <c r="AE173" s="16"/>
      <c r="AF173" s="16"/>
    </row>
    <row r="174" spans="2:32" ht="60" hidden="1" x14ac:dyDescent="0.25">
      <c r="B174" s="17" t="s">
        <v>152</v>
      </c>
      <c r="C174" s="18" t="s">
        <v>153</v>
      </c>
      <c r="D174" s="17" t="s">
        <v>52</v>
      </c>
      <c r="E174" s="18" t="s">
        <v>161</v>
      </c>
      <c r="F174" s="17" t="s">
        <v>672</v>
      </c>
      <c r="G174" s="18" t="s">
        <v>1508</v>
      </c>
      <c r="H174" s="18"/>
      <c r="I174" s="17" t="s">
        <v>96</v>
      </c>
      <c r="J174" s="18" t="s">
        <v>675</v>
      </c>
      <c r="K174" s="18"/>
      <c r="L174" s="17" t="s">
        <v>56</v>
      </c>
      <c r="M174" s="17" t="s">
        <v>36</v>
      </c>
      <c r="N174" s="17" t="s">
        <v>51</v>
      </c>
      <c r="O174" s="19">
        <v>90</v>
      </c>
      <c r="P174" s="19">
        <v>90</v>
      </c>
      <c r="Q174" s="20">
        <v>90</v>
      </c>
      <c r="R174" s="56"/>
      <c r="S174" s="16"/>
      <c r="T174" s="16"/>
      <c r="U174" s="56"/>
      <c r="V174" s="20"/>
      <c r="W174" s="16"/>
      <c r="X174" s="16"/>
      <c r="Y174" s="16"/>
      <c r="Z174" s="16"/>
      <c r="AA174" s="16"/>
      <c r="AB174" s="16"/>
      <c r="AC174" s="16"/>
      <c r="AD174" s="16"/>
      <c r="AE174" s="16"/>
      <c r="AF174" s="16"/>
    </row>
    <row r="175" spans="2:32" ht="84" hidden="1" x14ac:dyDescent="0.25">
      <c r="B175" s="17" t="s">
        <v>163</v>
      </c>
      <c r="C175" s="18" t="s">
        <v>164</v>
      </c>
      <c r="D175" s="17" t="s">
        <v>54</v>
      </c>
      <c r="E175" s="18" t="s">
        <v>165</v>
      </c>
      <c r="F175" s="17" t="s">
        <v>676</v>
      </c>
      <c r="G175" s="18" t="s">
        <v>1509</v>
      </c>
      <c r="H175" s="18"/>
      <c r="I175" s="17" t="s">
        <v>32</v>
      </c>
      <c r="J175" s="18" t="s">
        <v>677</v>
      </c>
      <c r="K175" s="18"/>
      <c r="L175" s="17" t="s">
        <v>35</v>
      </c>
      <c r="M175" s="17" t="s">
        <v>36</v>
      </c>
      <c r="N175" s="17" t="s">
        <v>37</v>
      </c>
      <c r="O175" s="19">
        <v>1300</v>
      </c>
      <c r="P175" s="19">
        <v>352</v>
      </c>
      <c r="Q175" s="20">
        <v>352</v>
      </c>
      <c r="R175" s="56"/>
      <c r="S175" s="16"/>
      <c r="T175" s="16"/>
      <c r="U175" s="56"/>
      <c r="V175" s="20"/>
      <c r="W175" s="16"/>
      <c r="X175" s="16"/>
      <c r="Y175" s="16"/>
      <c r="Z175" s="16"/>
      <c r="AA175" s="16"/>
      <c r="AB175" s="16"/>
      <c r="AC175" s="16"/>
      <c r="AD175" s="16"/>
      <c r="AE175" s="16"/>
      <c r="AF175" s="16"/>
    </row>
    <row r="176" spans="2:32" ht="84" hidden="1" x14ac:dyDescent="0.25">
      <c r="B176" s="17" t="s">
        <v>163</v>
      </c>
      <c r="C176" s="18" t="s">
        <v>164</v>
      </c>
      <c r="D176" s="17" t="s">
        <v>54</v>
      </c>
      <c r="E176" s="18" t="s">
        <v>165</v>
      </c>
      <c r="F176" s="17" t="s">
        <v>676</v>
      </c>
      <c r="G176" s="18" t="s">
        <v>1509</v>
      </c>
      <c r="H176" s="18"/>
      <c r="I176" s="17" t="s">
        <v>38</v>
      </c>
      <c r="J176" s="18" t="s">
        <v>678</v>
      </c>
      <c r="K176" s="18"/>
      <c r="L176" s="17" t="s">
        <v>35</v>
      </c>
      <c r="M176" s="17" t="s">
        <v>36</v>
      </c>
      <c r="N176" s="17" t="s">
        <v>37</v>
      </c>
      <c r="O176" s="19">
        <v>28000</v>
      </c>
      <c r="P176" s="19">
        <v>14000</v>
      </c>
      <c r="Q176" s="20">
        <v>14000</v>
      </c>
      <c r="R176" s="56"/>
      <c r="S176" s="16"/>
      <c r="T176" s="16"/>
      <c r="U176" s="56"/>
      <c r="V176" s="20"/>
      <c r="W176" s="16"/>
      <c r="X176" s="16"/>
      <c r="Y176" s="16"/>
      <c r="Z176" s="16"/>
      <c r="AA176" s="16"/>
      <c r="AB176" s="16"/>
      <c r="AC176" s="16"/>
      <c r="AD176" s="16"/>
      <c r="AE176" s="16"/>
      <c r="AF176" s="16"/>
    </row>
    <row r="177" spans="2:32" ht="84" hidden="1" x14ac:dyDescent="0.25">
      <c r="B177" s="17" t="s">
        <v>163</v>
      </c>
      <c r="C177" s="18" t="s">
        <v>164</v>
      </c>
      <c r="D177" s="17" t="s">
        <v>54</v>
      </c>
      <c r="E177" s="18" t="s">
        <v>165</v>
      </c>
      <c r="F177" s="17" t="s">
        <v>676</v>
      </c>
      <c r="G177" s="18" t="s">
        <v>1509</v>
      </c>
      <c r="H177" s="18"/>
      <c r="I177" s="17" t="s">
        <v>41</v>
      </c>
      <c r="J177" s="18" t="s">
        <v>679</v>
      </c>
      <c r="K177" s="18"/>
      <c r="L177" s="17" t="s">
        <v>35</v>
      </c>
      <c r="M177" s="17" t="s">
        <v>36</v>
      </c>
      <c r="N177" s="17" t="s">
        <v>37</v>
      </c>
      <c r="O177" s="19">
        <v>20000000</v>
      </c>
      <c r="P177" s="19">
        <v>5000000</v>
      </c>
      <c r="Q177" s="20">
        <v>5000000</v>
      </c>
      <c r="R177" s="56"/>
      <c r="S177" s="16"/>
      <c r="T177" s="16"/>
      <c r="U177" s="56"/>
      <c r="V177" s="20"/>
      <c r="W177" s="16"/>
      <c r="X177" s="16"/>
      <c r="Y177" s="16"/>
      <c r="Z177" s="16"/>
      <c r="AA177" s="16"/>
      <c r="AB177" s="16"/>
      <c r="AC177" s="16"/>
      <c r="AD177" s="16"/>
      <c r="AE177" s="16"/>
      <c r="AF177" s="16"/>
    </row>
    <row r="178" spans="2:32" ht="84" hidden="1" x14ac:dyDescent="0.25">
      <c r="B178" s="17" t="s">
        <v>163</v>
      </c>
      <c r="C178" s="18" t="s">
        <v>164</v>
      </c>
      <c r="D178" s="17" t="s">
        <v>54</v>
      </c>
      <c r="E178" s="18" t="s">
        <v>165</v>
      </c>
      <c r="F178" s="17" t="s">
        <v>676</v>
      </c>
      <c r="G178" s="18" t="s">
        <v>1509</v>
      </c>
      <c r="H178" s="18"/>
      <c r="I178" s="17" t="s">
        <v>52</v>
      </c>
      <c r="J178" s="18" t="s">
        <v>680</v>
      </c>
      <c r="K178" s="18"/>
      <c r="L178" s="17" t="s">
        <v>35</v>
      </c>
      <c r="M178" s="17" t="s">
        <v>36</v>
      </c>
      <c r="N178" s="17" t="s">
        <v>37</v>
      </c>
      <c r="O178" s="19">
        <v>2100</v>
      </c>
      <c r="P178" s="19">
        <v>2100</v>
      </c>
      <c r="Q178" s="20">
        <v>2100</v>
      </c>
      <c r="R178" s="56"/>
      <c r="S178" s="16"/>
      <c r="T178" s="16"/>
      <c r="U178" s="56"/>
      <c r="V178" s="20"/>
      <c r="W178" s="16"/>
      <c r="X178" s="16"/>
      <c r="Y178" s="16"/>
      <c r="Z178" s="16"/>
      <c r="AA178" s="16"/>
      <c r="AB178" s="16"/>
      <c r="AC178" s="16"/>
      <c r="AD178" s="16"/>
      <c r="AE178" s="16"/>
      <c r="AF178" s="16"/>
    </row>
    <row r="179" spans="2:32" ht="84" hidden="1" x14ac:dyDescent="0.25">
      <c r="B179" s="17" t="s">
        <v>163</v>
      </c>
      <c r="C179" s="18" t="s">
        <v>164</v>
      </c>
      <c r="D179" s="17" t="s">
        <v>54</v>
      </c>
      <c r="E179" s="18" t="s">
        <v>165</v>
      </c>
      <c r="F179" s="17" t="s">
        <v>676</v>
      </c>
      <c r="G179" s="18" t="s">
        <v>1509</v>
      </c>
      <c r="H179" s="18"/>
      <c r="I179" s="17" t="s">
        <v>47</v>
      </c>
      <c r="J179" s="18" t="s">
        <v>681</v>
      </c>
      <c r="K179" s="18"/>
      <c r="L179" s="17" t="s">
        <v>35</v>
      </c>
      <c r="M179" s="17" t="s">
        <v>36</v>
      </c>
      <c r="N179" s="17" t="s">
        <v>37</v>
      </c>
      <c r="O179" s="19">
        <v>29000</v>
      </c>
      <c r="P179" s="19">
        <v>13440</v>
      </c>
      <c r="Q179" s="20">
        <v>13440</v>
      </c>
      <c r="R179" s="56"/>
      <c r="S179" s="16"/>
      <c r="T179" s="16"/>
      <c r="U179" s="56"/>
      <c r="V179" s="20"/>
      <c r="W179" s="16"/>
      <c r="X179" s="16"/>
      <c r="Y179" s="16"/>
      <c r="Z179" s="16"/>
      <c r="AA179" s="16"/>
      <c r="AB179" s="16"/>
      <c r="AC179" s="16"/>
      <c r="AD179" s="16"/>
      <c r="AE179" s="16"/>
      <c r="AF179" s="16"/>
    </row>
    <row r="180" spans="2:32" ht="84" hidden="1" x14ac:dyDescent="0.25">
      <c r="B180" s="17" t="s">
        <v>163</v>
      </c>
      <c r="C180" s="18" t="s">
        <v>164</v>
      </c>
      <c r="D180" s="17" t="s">
        <v>54</v>
      </c>
      <c r="E180" s="18" t="s">
        <v>165</v>
      </c>
      <c r="F180" s="17" t="s">
        <v>676</v>
      </c>
      <c r="G180" s="18" t="s">
        <v>1509</v>
      </c>
      <c r="H180" s="18"/>
      <c r="I180" s="17" t="s">
        <v>54</v>
      </c>
      <c r="J180" s="18" t="s">
        <v>682</v>
      </c>
      <c r="K180" s="18"/>
      <c r="L180" s="17" t="s">
        <v>35</v>
      </c>
      <c r="M180" s="17" t="s">
        <v>36</v>
      </c>
      <c r="N180" s="17" t="s">
        <v>37</v>
      </c>
      <c r="O180" s="19">
        <v>1300</v>
      </c>
      <c r="P180" s="19">
        <v>1300</v>
      </c>
      <c r="Q180" s="20">
        <v>1300</v>
      </c>
      <c r="R180" s="56"/>
      <c r="S180" s="16"/>
      <c r="T180" s="16"/>
      <c r="U180" s="56"/>
      <c r="V180" s="20"/>
      <c r="W180" s="16"/>
      <c r="X180" s="16"/>
      <c r="Y180" s="16"/>
      <c r="Z180" s="16"/>
      <c r="AA180" s="16"/>
      <c r="AB180" s="16"/>
      <c r="AC180" s="16"/>
      <c r="AD180" s="16"/>
      <c r="AE180" s="16"/>
      <c r="AF180" s="16"/>
    </row>
    <row r="181" spans="2:32" ht="84" hidden="1" x14ac:dyDescent="0.25">
      <c r="B181" s="17" t="s">
        <v>163</v>
      </c>
      <c r="C181" s="18" t="s">
        <v>164</v>
      </c>
      <c r="D181" s="17" t="s">
        <v>54</v>
      </c>
      <c r="E181" s="18" t="s">
        <v>165</v>
      </c>
      <c r="F181" s="17" t="s">
        <v>676</v>
      </c>
      <c r="G181" s="18" t="s">
        <v>1509</v>
      </c>
      <c r="H181" s="18"/>
      <c r="I181" s="17" t="s">
        <v>58</v>
      </c>
      <c r="J181" s="18" t="s">
        <v>683</v>
      </c>
      <c r="K181" s="18"/>
      <c r="L181" s="17" t="s">
        <v>35</v>
      </c>
      <c r="M181" s="17" t="s">
        <v>36</v>
      </c>
      <c r="N181" s="17" t="s">
        <v>37</v>
      </c>
      <c r="O181" s="19">
        <v>3126</v>
      </c>
      <c r="P181" s="19">
        <v>1563</v>
      </c>
      <c r="Q181" s="20">
        <v>1563</v>
      </c>
      <c r="R181" s="56"/>
      <c r="S181" s="16"/>
      <c r="T181" s="16"/>
      <c r="U181" s="56"/>
      <c r="V181" s="20"/>
      <c r="W181" s="16"/>
      <c r="X181" s="16"/>
      <c r="Y181" s="16"/>
      <c r="Z181" s="16"/>
      <c r="AA181" s="16"/>
      <c r="AB181" s="16"/>
      <c r="AC181" s="16"/>
      <c r="AD181" s="16"/>
      <c r="AE181" s="16"/>
      <c r="AF181" s="16"/>
    </row>
    <row r="182" spans="2:32" ht="96" hidden="1" x14ac:dyDescent="0.25">
      <c r="B182" s="17" t="s">
        <v>163</v>
      </c>
      <c r="C182" s="18" t="s">
        <v>164</v>
      </c>
      <c r="D182" s="17" t="s">
        <v>54</v>
      </c>
      <c r="E182" s="18" t="s">
        <v>165</v>
      </c>
      <c r="F182" s="17" t="s">
        <v>676</v>
      </c>
      <c r="G182" s="18" t="s">
        <v>1509</v>
      </c>
      <c r="H182" s="18"/>
      <c r="I182" s="17" t="s">
        <v>62</v>
      </c>
      <c r="J182" s="18" t="s">
        <v>684</v>
      </c>
      <c r="K182" s="18"/>
      <c r="L182" s="17" t="s">
        <v>35</v>
      </c>
      <c r="M182" s="17" t="s">
        <v>36</v>
      </c>
      <c r="N182" s="17" t="s">
        <v>37</v>
      </c>
      <c r="O182" s="19">
        <v>6800</v>
      </c>
      <c r="P182" s="19">
        <v>7600</v>
      </c>
      <c r="Q182" s="20">
        <v>7600</v>
      </c>
      <c r="R182" s="56"/>
      <c r="S182" s="16"/>
      <c r="T182" s="16"/>
      <c r="U182" s="56"/>
      <c r="V182" s="20"/>
      <c r="W182" s="16"/>
      <c r="X182" s="16"/>
      <c r="Y182" s="16"/>
      <c r="Z182" s="16"/>
      <c r="AA182" s="16"/>
      <c r="AB182" s="16"/>
      <c r="AC182" s="16"/>
      <c r="AD182" s="16"/>
      <c r="AE182" s="16"/>
      <c r="AF182" s="16"/>
    </row>
    <row r="183" spans="2:32" ht="84" hidden="1" x14ac:dyDescent="0.25">
      <c r="B183" s="17" t="s">
        <v>163</v>
      </c>
      <c r="C183" s="18" t="s">
        <v>164</v>
      </c>
      <c r="D183" s="17" t="s">
        <v>54</v>
      </c>
      <c r="E183" s="18" t="s">
        <v>165</v>
      </c>
      <c r="F183" s="17" t="s">
        <v>676</v>
      </c>
      <c r="G183" s="18" t="s">
        <v>1509</v>
      </c>
      <c r="H183" s="18"/>
      <c r="I183" s="17" t="s">
        <v>108</v>
      </c>
      <c r="J183" s="18" t="s">
        <v>685</v>
      </c>
      <c r="K183" s="18"/>
      <c r="L183" s="17" t="s">
        <v>35</v>
      </c>
      <c r="M183" s="17" t="s">
        <v>36</v>
      </c>
      <c r="N183" s="17" t="s">
        <v>37</v>
      </c>
      <c r="O183" s="19">
        <v>11400</v>
      </c>
      <c r="P183" s="19">
        <v>4244</v>
      </c>
      <c r="Q183" s="20">
        <v>4244</v>
      </c>
      <c r="R183" s="56"/>
      <c r="S183" s="16"/>
      <c r="T183" s="16"/>
      <c r="U183" s="56"/>
      <c r="V183" s="20"/>
      <c r="W183" s="16"/>
      <c r="X183" s="16"/>
      <c r="Y183" s="16"/>
      <c r="Z183" s="16"/>
      <c r="AA183" s="16"/>
      <c r="AB183" s="16"/>
      <c r="AC183" s="16"/>
      <c r="AD183" s="16"/>
      <c r="AE183" s="16"/>
      <c r="AF183" s="16"/>
    </row>
    <row r="184" spans="2:32" ht="96" hidden="1" x14ac:dyDescent="0.25">
      <c r="B184" s="17" t="s">
        <v>163</v>
      </c>
      <c r="C184" s="18" t="s">
        <v>164</v>
      </c>
      <c r="D184" s="17" t="s">
        <v>66</v>
      </c>
      <c r="E184" s="18" t="s">
        <v>173</v>
      </c>
      <c r="F184" s="17" t="s">
        <v>686</v>
      </c>
      <c r="G184" s="18" t="s">
        <v>1510</v>
      </c>
      <c r="H184" s="18"/>
      <c r="I184" s="17" t="s">
        <v>687</v>
      </c>
      <c r="J184" s="18" t="s">
        <v>688</v>
      </c>
      <c r="K184" s="18"/>
      <c r="L184" s="17" t="s">
        <v>35</v>
      </c>
      <c r="M184" s="17" t="s">
        <v>36</v>
      </c>
      <c r="N184" s="17" t="s">
        <v>37</v>
      </c>
      <c r="O184" s="19">
        <v>1</v>
      </c>
      <c r="P184" s="19">
        <v>1</v>
      </c>
      <c r="Q184" s="20">
        <v>1</v>
      </c>
      <c r="R184" s="56"/>
      <c r="S184" s="16"/>
      <c r="T184" s="16"/>
      <c r="U184" s="56"/>
      <c r="V184" s="20"/>
      <c r="W184" s="16"/>
      <c r="X184" s="16"/>
      <c r="Y184" s="16"/>
      <c r="Z184" s="16"/>
      <c r="AA184" s="16"/>
      <c r="AB184" s="16"/>
      <c r="AC184" s="16"/>
      <c r="AD184" s="16"/>
      <c r="AE184" s="16"/>
      <c r="AF184" s="16"/>
    </row>
    <row r="185" spans="2:32" ht="96" hidden="1" x14ac:dyDescent="0.25">
      <c r="B185" s="17" t="s">
        <v>163</v>
      </c>
      <c r="C185" s="18" t="s">
        <v>164</v>
      </c>
      <c r="D185" s="17" t="s">
        <v>66</v>
      </c>
      <c r="E185" s="18" t="s">
        <v>173</v>
      </c>
      <c r="F185" s="17" t="s">
        <v>686</v>
      </c>
      <c r="G185" s="18" t="s">
        <v>1510</v>
      </c>
      <c r="H185" s="18"/>
      <c r="I185" s="17" t="s">
        <v>689</v>
      </c>
      <c r="J185" s="18" t="s">
        <v>690</v>
      </c>
      <c r="K185" s="18"/>
      <c r="L185" s="17" t="s">
        <v>35</v>
      </c>
      <c r="M185" s="17" t="s">
        <v>36</v>
      </c>
      <c r="N185" s="17" t="s">
        <v>37</v>
      </c>
      <c r="O185" s="19">
        <v>1</v>
      </c>
      <c r="P185" s="19">
        <v>1</v>
      </c>
      <c r="Q185" s="20">
        <v>1</v>
      </c>
      <c r="R185" s="56"/>
      <c r="S185" s="16"/>
      <c r="T185" s="16"/>
      <c r="U185" s="56"/>
      <c r="V185" s="20"/>
      <c r="W185" s="16"/>
      <c r="X185" s="16"/>
      <c r="Y185" s="16"/>
      <c r="Z185" s="16"/>
      <c r="AA185" s="16"/>
      <c r="AB185" s="16"/>
      <c r="AC185" s="16"/>
      <c r="AD185" s="16"/>
      <c r="AE185" s="16"/>
      <c r="AF185" s="16"/>
    </row>
    <row r="186" spans="2:32" ht="108" hidden="1" x14ac:dyDescent="0.25">
      <c r="B186" s="17" t="s">
        <v>163</v>
      </c>
      <c r="C186" s="18" t="s">
        <v>164</v>
      </c>
      <c r="D186" s="17" t="s">
        <v>58</v>
      </c>
      <c r="E186" s="18" t="s">
        <v>167</v>
      </c>
      <c r="F186" s="17" t="s">
        <v>691</v>
      </c>
      <c r="G186" s="18" t="s">
        <v>692</v>
      </c>
      <c r="H186" s="18"/>
      <c r="I186" s="17" t="s">
        <v>66</v>
      </c>
      <c r="J186" s="18" t="s">
        <v>693</v>
      </c>
      <c r="K186" s="18"/>
      <c r="L186" s="17" t="s">
        <v>35</v>
      </c>
      <c r="M186" s="17" t="s">
        <v>36</v>
      </c>
      <c r="N186" s="17" t="s">
        <v>37</v>
      </c>
      <c r="O186" s="19">
        <v>6369</v>
      </c>
      <c r="P186" s="19">
        <v>1607</v>
      </c>
      <c r="Q186" s="20">
        <v>1607</v>
      </c>
      <c r="R186" s="56"/>
      <c r="S186" s="16"/>
      <c r="T186" s="16"/>
      <c r="U186" s="56"/>
      <c r="V186" s="20"/>
      <c r="W186" s="16"/>
      <c r="X186" s="16"/>
      <c r="Y186" s="16"/>
      <c r="Z186" s="16"/>
      <c r="AA186" s="16"/>
      <c r="AB186" s="16"/>
      <c r="AC186" s="16"/>
      <c r="AD186" s="16"/>
      <c r="AE186" s="16"/>
      <c r="AF186" s="16"/>
    </row>
    <row r="187" spans="2:32" ht="108" hidden="1" x14ac:dyDescent="0.25">
      <c r="B187" s="17" t="s">
        <v>163</v>
      </c>
      <c r="C187" s="18" t="s">
        <v>164</v>
      </c>
      <c r="D187" s="17" t="s">
        <v>58</v>
      </c>
      <c r="E187" s="18" t="s">
        <v>167</v>
      </c>
      <c r="F187" s="17" t="s">
        <v>691</v>
      </c>
      <c r="G187" s="18" t="s">
        <v>692</v>
      </c>
      <c r="H187" s="18"/>
      <c r="I187" s="17" t="s">
        <v>227</v>
      </c>
      <c r="J187" s="18" t="s">
        <v>694</v>
      </c>
      <c r="K187" s="18"/>
      <c r="L187" s="17" t="s">
        <v>35</v>
      </c>
      <c r="M187" s="17" t="s">
        <v>36</v>
      </c>
      <c r="N187" s="17" t="s">
        <v>37</v>
      </c>
      <c r="O187" s="19">
        <v>25000</v>
      </c>
      <c r="P187" s="19">
        <v>11988</v>
      </c>
      <c r="Q187" s="20">
        <v>11988</v>
      </c>
      <c r="R187" s="56"/>
      <c r="S187" s="16"/>
      <c r="T187" s="16"/>
      <c r="U187" s="56"/>
      <c r="V187" s="20"/>
      <c r="W187" s="16"/>
      <c r="X187" s="16"/>
      <c r="Y187" s="16"/>
      <c r="Z187" s="16"/>
      <c r="AA187" s="16"/>
      <c r="AB187" s="16"/>
      <c r="AC187" s="16"/>
      <c r="AD187" s="16"/>
      <c r="AE187" s="16"/>
      <c r="AF187" s="16"/>
    </row>
    <row r="188" spans="2:32" ht="108" hidden="1" x14ac:dyDescent="0.25">
      <c r="B188" s="17" t="s">
        <v>163</v>
      </c>
      <c r="C188" s="18" t="s">
        <v>164</v>
      </c>
      <c r="D188" s="17" t="s">
        <v>58</v>
      </c>
      <c r="E188" s="18" t="s">
        <v>167</v>
      </c>
      <c r="F188" s="17" t="s">
        <v>691</v>
      </c>
      <c r="G188" s="18" t="s">
        <v>692</v>
      </c>
      <c r="H188" s="18"/>
      <c r="I188" s="17" t="s">
        <v>250</v>
      </c>
      <c r="J188" s="18" t="s">
        <v>695</v>
      </c>
      <c r="K188" s="18"/>
      <c r="L188" s="17" t="s">
        <v>35</v>
      </c>
      <c r="M188" s="17" t="s">
        <v>36</v>
      </c>
      <c r="N188" s="17" t="s">
        <v>37</v>
      </c>
      <c r="O188" s="19">
        <v>6645</v>
      </c>
      <c r="P188" s="19">
        <v>3006</v>
      </c>
      <c r="Q188" s="20">
        <v>3006</v>
      </c>
      <c r="R188" s="56"/>
      <c r="S188" s="16"/>
      <c r="T188" s="16"/>
      <c r="U188" s="56"/>
      <c r="V188" s="20"/>
      <c r="W188" s="16"/>
      <c r="X188" s="16"/>
      <c r="Y188" s="16"/>
      <c r="Z188" s="16"/>
      <c r="AA188" s="16"/>
      <c r="AB188" s="16"/>
      <c r="AC188" s="16"/>
      <c r="AD188" s="16"/>
      <c r="AE188" s="16"/>
      <c r="AF188" s="16"/>
    </row>
    <row r="189" spans="2:32" ht="108" hidden="1" x14ac:dyDescent="0.25">
      <c r="B189" s="17" t="s">
        <v>163</v>
      </c>
      <c r="C189" s="18" t="s">
        <v>164</v>
      </c>
      <c r="D189" s="17" t="s">
        <v>58</v>
      </c>
      <c r="E189" s="18" t="s">
        <v>167</v>
      </c>
      <c r="F189" s="17" t="s">
        <v>691</v>
      </c>
      <c r="G189" s="18" t="s">
        <v>692</v>
      </c>
      <c r="H189" s="18"/>
      <c r="I189" s="17" t="s">
        <v>252</v>
      </c>
      <c r="J189" s="18" t="s">
        <v>696</v>
      </c>
      <c r="K189" s="18"/>
      <c r="L189" s="17" t="s">
        <v>35</v>
      </c>
      <c r="M189" s="17" t="s">
        <v>36</v>
      </c>
      <c r="N189" s="17" t="s">
        <v>37</v>
      </c>
      <c r="O189" s="19">
        <v>3300</v>
      </c>
      <c r="P189" s="19">
        <v>900</v>
      </c>
      <c r="Q189" s="20">
        <v>900</v>
      </c>
      <c r="R189" s="56"/>
      <c r="S189" s="16"/>
      <c r="T189" s="16"/>
      <c r="U189" s="56"/>
      <c r="V189" s="20"/>
      <c r="W189" s="16"/>
      <c r="X189" s="16"/>
      <c r="Y189" s="16"/>
      <c r="Z189" s="16"/>
      <c r="AA189" s="16"/>
      <c r="AB189" s="16"/>
      <c r="AC189" s="16"/>
      <c r="AD189" s="16"/>
      <c r="AE189" s="16"/>
      <c r="AF189" s="16"/>
    </row>
    <row r="190" spans="2:32" ht="108" hidden="1" x14ac:dyDescent="0.25">
      <c r="B190" s="17" t="s">
        <v>163</v>
      </c>
      <c r="C190" s="18" t="s">
        <v>164</v>
      </c>
      <c r="D190" s="17" t="s">
        <v>58</v>
      </c>
      <c r="E190" s="18" t="s">
        <v>167</v>
      </c>
      <c r="F190" s="17" t="s">
        <v>691</v>
      </c>
      <c r="G190" s="18" t="s">
        <v>692</v>
      </c>
      <c r="H190" s="18"/>
      <c r="I190" s="17" t="s">
        <v>96</v>
      </c>
      <c r="J190" s="18" t="s">
        <v>697</v>
      </c>
      <c r="K190" s="18"/>
      <c r="L190" s="17" t="s">
        <v>35</v>
      </c>
      <c r="M190" s="17" t="s">
        <v>36</v>
      </c>
      <c r="N190" s="17" t="s">
        <v>37</v>
      </c>
      <c r="O190" s="19">
        <v>2200</v>
      </c>
      <c r="P190" s="19">
        <v>650</v>
      </c>
      <c r="Q190" s="20">
        <v>650</v>
      </c>
      <c r="R190" s="56"/>
      <c r="S190" s="16"/>
      <c r="T190" s="16"/>
      <c r="U190" s="56"/>
      <c r="V190" s="20"/>
      <c r="W190" s="16"/>
      <c r="X190" s="16"/>
      <c r="Y190" s="16"/>
      <c r="Z190" s="16"/>
      <c r="AA190" s="16"/>
      <c r="AB190" s="16"/>
      <c r="AC190" s="16"/>
      <c r="AD190" s="16"/>
      <c r="AE190" s="16"/>
      <c r="AF190" s="16"/>
    </row>
    <row r="191" spans="2:32" ht="108" hidden="1" x14ac:dyDescent="0.25">
      <c r="B191" s="17" t="s">
        <v>163</v>
      </c>
      <c r="C191" s="18" t="s">
        <v>164</v>
      </c>
      <c r="D191" s="17" t="s">
        <v>58</v>
      </c>
      <c r="E191" s="18" t="s">
        <v>167</v>
      </c>
      <c r="F191" s="17" t="s">
        <v>691</v>
      </c>
      <c r="G191" s="18" t="s">
        <v>692</v>
      </c>
      <c r="H191" s="18"/>
      <c r="I191" s="17" t="s">
        <v>536</v>
      </c>
      <c r="J191" s="18" t="s">
        <v>698</v>
      </c>
      <c r="K191" s="18"/>
      <c r="L191" s="17" t="s">
        <v>35</v>
      </c>
      <c r="M191" s="17" t="s">
        <v>36</v>
      </c>
      <c r="N191" s="17" t="s">
        <v>37</v>
      </c>
      <c r="O191" s="19">
        <v>5000</v>
      </c>
      <c r="P191" s="19">
        <v>1500</v>
      </c>
      <c r="Q191" s="20">
        <v>1500</v>
      </c>
      <c r="R191" s="56"/>
      <c r="S191" s="16"/>
      <c r="T191" s="16"/>
      <c r="U191" s="56"/>
      <c r="V191" s="20"/>
      <c r="W191" s="16"/>
      <c r="X191" s="16"/>
      <c r="Y191" s="16"/>
      <c r="Z191" s="16"/>
      <c r="AA191" s="16"/>
      <c r="AB191" s="16"/>
      <c r="AC191" s="16"/>
      <c r="AD191" s="16"/>
      <c r="AE191" s="16"/>
      <c r="AF191" s="16"/>
    </row>
    <row r="192" spans="2:32" ht="108" hidden="1" x14ac:dyDescent="0.25">
      <c r="B192" s="17" t="s">
        <v>163</v>
      </c>
      <c r="C192" s="18" t="s">
        <v>164</v>
      </c>
      <c r="D192" s="17" t="s">
        <v>58</v>
      </c>
      <c r="E192" s="18" t="s">
        <v>167</v>
      </c>
      <c r="F192" s="17" t="s">
        <v>699</v>
      </c>
      <c r="G192" s="18" t="s">
        <v>700</v>
      </c>
      <c r="H192" s="18"/>
      <c r="I192" s="17" t="s">
        <v>539</v>
      </c>
      <c r="J192" s="18" t="s">
        <v>701</v>
      </c>
      <c r="K192" s="18"/>
      <c r="L192" s="17" t="s">
        <v>35</v>
      </c>
      <c r="M192" s="17" t="s">
        <v>36</v>
      </c>
      <c r="N192" s="17" t="s">
        <v>37</v>
      </c>
      <c r="O192" s="19">
        <v>7000</v>
      </c>
      <c r="P192" s="19">
        <v>3100</v>
      </c>
      <c r="Q192" s="20">
        <v>3100</v>
      </c>
      <c r="R192" s="56"/>
      <c r="S192" s="16"/>
      <c r="T192" s="16"/>
      <c r="U192" s="56"/>
      <c r="V192" s="20"/>
      <c r="W192" s="16"/>
      <c r="X192" s="16"/>
      <c r="Y192" s="16"/>
      <c r="Z192" s="16"/>
      <c r="AA192" s="16"/>
      <c r="AB192" s="16"/>
      <c r="AC192" s="16"/>
      <c r="AD192" s="16"/>
      <c r="AE192" s="16"/>
      <c r="AF192" s="16"/>
    </row>
    <row r="193" spans="2:32" ht="108" hidden="1" x14ac:dyDescent="0.25">
      <c r="B193" s="17" t="s">
        <v>163</v>
      </c>
      <c r="C193" s="18" t="s">
        <v>164</v>
      </c>
      <c r="D193" s="17" t="s">
        <v>58</v>
      </c>
      <c r="E193" s="18" t="s">
        <v>167</v>
      </c>
      <c r="F193" s="17" t="s">
        <v>699</v>
      </c>
      <c r="G193" s="18" t="s">
        <v>700</v>
      </c>
      <c r="H193" s="18"/>
      <c r="I193" s="17" t="s">
        <v>545</v>
      </c>
      <c r="J193" s="18" t="s">
        <v>702</v>
      </c>
      <c r="K193" s="18"/>
      <c r="L193" s="17" t="s">
        <v>35</v>
      </c>
      <c r="M193" s="17" t="s">
        <v>50</v>
      </c>
      <c r="N193" s="17" t="s">
        <v>37</v>
      </c>
      <c r="O193" s="19">
        <v>3</v>
      </c>
      <c r="P193" s="19">
        <v>0</v>
      </c>
      <c r="Q193" s="20"/>
      <c r="R193" s="56"/>
      <c r="S193" s="16"/>
      <c r="T193" s="16"/>
      <c r="U193" s="56"/>
      <c r="V193" s="20"/>
      <c r="W193" s="16"/>
      <c r="X193" s="16"/>
      <c r="Y193" s="16"/>
      <c r="Z193" s="16"/>
      <c r="AA193" s="16"/>
      <c r="AB193" s="16"/>
      <c r="AC193" s="16"/>
      <c r="AD193" s="16"/>
      <c r="AE193" s="16"/>
      <c r="AF193" s="16"/>
    </row>
    <row r="194" spans="2:32" ht="72" hidden="1" x14ac:dyDescent="0.25">
      <c r="B194" s="17" t="s">
        <v>163</v>
      </c>
      <c r="C194" s="18" t="s">
        <v>164</v>
      </c>
      <c r="D194" s="17" t="s">
        <v>62</v>
      </c>
      <c r="E194" s="18" t="s">
        <v>169</v>
      </c>
      <c r="F194" s="17" t="s">
        <v>703</v>
      </c>
      <c r="G194" s="18" t="s">
        <v>1511</v>
      </c>
      <c r="H194" s="18"/>
      <c r="I194" s="17" t="s">
        <v>547</v>
      </c>
      <c r="J194" s="18" t="s">
        <v>704</v>
      </c>
      <c r="K194" s="18"/>
      <c r="L194" s="17" t="s">
        <v>35</v>
      </c>
      <c r="M194" s="17" t="s">
        <v>36</v>
      </c>
      <c r="N194" s="17" t="s">
        <v>37</v>
      </c>
      <c r="O194" s="19">
        <v>1200</v>
      </c>
      <c r="P194" s="19">
        <v>1000</v>
      </c>
      <c r="Q194" s="20">
        <v>1000</v>
      </c>
      <c r="R194" s="56"/>
      <c r="S194" s="16"/>
      <c r="T194" s="16"/>
      <c r="U194" s="56"/>
      <c r="V194" s="20"/>
      <c r="W194" s="16"/>
      <c r="X194" s="16"/>
      <c r="Y194" s="16"/>
      <c r="Z194" s="16"/>
      <c r="AA194" s="16"/>
      <c r="AB194" s="16"/>
      <c r="AC194" s="16"/>
      <c r="AD194" s="16"/>
      <c r="AE194" s="16"/>
      <c r="AF194" s="16"/>
    </row>
    <row r="195" spans="2:32" ht="72" hidden="1" x14ac:dyDescent="0.25">
      <c r="B195" s="17" t="s">
        <v>163</v>
      </c>
      <c r="C195" s="18" t="s">
        <v>164</v>
      </c>
      <c r="D195" s="17" t="s">
        <v>108</v>
      </c>
      <c r="E195" s="18" t="s">
        <v>171</v>
      </c>
      <c r="F195" s="17" t="s">
        <v>705</v>
      </c>
      <c r="G195" s="18" t="s">
        <v>1512</v>
      </c>
      <c r="H195" s="18"/>
      <c r="I195" s="17" t="s">
        <v>706</v>
      </c>
      <c r="J195" s="18" t="s">
        <v>707</v>
      </c>
      <c r="K195" s="18"/>
      <c r="L195" s="17" t="s">
        <v>35</v>
      </c>
      <c r="M195" s="17" t="s">
        <v>36</v>
      </c>
      <c r="N195" s="17" t="s">
        <v>37</v>
      </c>
      <c r="O195" s="19">
        <v>4000</v>
      </c>
      <c r="P195" s="19">
        <v>1000</v>
      </c>
      <c r="Q195" s="20">
        <v>1000</v>
      </c>
      <c r="R195" s="56"/>
      <c r="S195" s="16"/>
      <c r="T195" s="16"/>
      <c r="U195" s="56"/>
      <c r="V195" s="20"/>
      <c r="W195" s="16"/>
      <c r="X195" s="16"/>
      <c r="Y195" s="16"/>
      <c r="Z195" s="16"/>
      <c r="AA195" s="16"/>
      <c r="AB195" s="16"/>
      <c r="AC195" s="16"/>
      <c r="AD195" s="16"/>
      <c r="AE195" s="16"/>
      <c r="AF195" s="16"/>
    </row>
    <row r="196" spans="2:32" ht="72" hidden="1" x14ac:dyDescent="0.25">
      <c r="B196" s="17" t="s">
        <v>163</v>
      </c>
      <c r="C196" s="18" t="s">
        <v>164</v>
      </c>
      <c r="D196" s="17" t="s">
        <v>108</v>
      </c>
      <c r="E196" s="18" t="s">
        <v>171</v>
      </c>
      <c r="F196" s="17" t="s">
        <v>705</v>
      </c>
      <c r="G196" s="18" t="s">
        <v>1512</v>
      </c>
      <c r="H196" s="18"/>
      <c r="I196" s="17" t="s">
        <v>708</v>
      </c>
      <c r="J196" s="18" t="s">
        <v>709</v>
      </c>
      <c r="K196" s="18"/>
      <c r="L196" s="17" t="s">
        <v>35</v>
      </c>
      <c r="M196" s="17" t="s">
        <v>36</v>
      </c>
      <c r="N196" s="17" t="s">
        <v>37</v>
      </c>
      <c r="O196" s="19">
        <v>5000</v>
      </c>
      <c r="P196" s="19">
        <v>2000</v>
      </c>
      <c r="Q196" s="20">
        <v>2000</v>
      </c>
      <c r="R196" s="56"/>
      <c r="S196" s="16"/>
      <c r="T196" s="16"/>
      <c r="U196" s="56"/>
      <c r="V196" s="20"/>
      <c r="W196" s="16"/>
      <c r="X196" s="16"/>
      <c r="Y196" s="16"/>
      <c r="Z196" s="16"/>
      <c r="AA196" s="16"/>
      <c r="AB196" s="16"/>
      <c r="AC196" s="16"/>
      <c r="AD196" s="16"/>
      <c r="AE196" s="16"/>
      <c r="AF196" s="16"/>
    </row>
    <row r="197" spans="2:32" ht="108" hidden="1" x14ac:dyDescent="0.25">
      <c r="B197" s="17" t="s">
        <v>175</v>
      </c>
      <c r="C197" s="18" t="s">
        <v>176</v>
      </c>
      <c r="D197" s="17" t="s">
        <v>32</v>
      </c>
      <c r="E197" s="18" t="s">
        <v>177</v>
      </c>
      <c r="F197" s="17" t="s">
        <v>710</v>
      </c>
      <c r="G197" s="18" t="s">
        <v>1513</v>
      </c>
      <c r="H197" s="18"/>
      <c r="I197" s="17" t="s">
        <v>32</v>
      </c>
      <c r="J197" s="18" t="s">
        <v>711</v>
      </c>
      <c r="K197" s="18"/>
      <c r="L197" s="17" t="s">
        <v>56</v>
      </c>
      <c r="M197" s="17" t="s">
        <v>36</v>
      </c>
      <c r="N197" s="17" t="s">
        <v>51</v>
      </c>
      <c r="O197" s="19">
        <v>90</v>
      </c>
      <c r="P197" s="19">
        <v>90</v>
      </c>
      <c r="Q197" s="20">
        <v>90</v>
      </c>
      <c r="R197" s="56"/>
      <c r="S197" s="16"/>
      <c r="T197" s="16"/>
      <c r="U197" s="56"/>
      <c r="V197" s="20"/>
      <c r="W197" s="16"/>
      <c r="X197" s="16"/>
      <c r="Y197" s="16"/>
      <c r="Z197" s="16"/>
      <c r="AA197" s="16"/>
      <c r="AB197" s="16"/>
      <c r="AC197" s="16"/>
      <c r="AD197" s="16"/>
      <c r="AE197" s="16"/>
      <c r="AF197" s="16"/>
    </row>
    <row r="198" spans="2:32" ht="108" hidden="1" x14ac:dyDescent="0.25">
      <c r="B198" s="17" t="s">
        <v>175</v>
      </c>
      <c r="C198" s="18" t="s">
        <v>176</v>
      </c>
      <c r="D198" s="17" t="s">
        <v>32</v>
      </c>
      <c r="E198" s="18" t="s">
        <v>177</v>
      </c>
      <c r="F198" s="17" t="s">
        <v>712</v>
      </c>
      <c r="G198" s="18" t="s">
        <v>1514</v>
      </c>
      <c r="H198" s="18"/>
      <c r="I198" s="17" t="s">
        <v>38</v>
      </c>
      <c r="J198" s="18" t="s">
        <v>713</v>
      </c>
      <c r="K198" s="18"/>
      <c r="L198" s="17" t="s">
        <v>56</v>
      </c>
      <c r="M198" s="17" t="s">
        <v>50</v>
      </c>
      <c r="N198" s="17" t="s">
        <v>51</v>
      </c>
      <c r="O198" s="19">
        <v>100</v>
      </c>
      <c r="P198" s="19">
        <v>100</v>
      </c>
      <c r="Q198" s="20">
        <v>100</v>
      </c>
      <c r="R198" s="56"/>
      <c r="S198" s="16"/>
      <c r="T198" s="16"/>
      <c r="U198" s="56"/>
      <c r="V198" s="20"/>
      <c r="W198" s="16"/>
      <c r="X198" s="16"/>
      <c r="Y198" s="16"/>
      <c r="Z198" s="16"/>
      <c r="AA198" s="16"/>
      <c r="AB198" s="16"/>
      <c r="AC198" s="16"/>
      <c r="AD198" s="16"/>
      <c r="AE198" s="16"/>
      <c r="AF198" s="16"/>
    </row>
    <row r="199" spans="2:32" ht="108" hidden="1" x14ac:dyDescent="0.25">
      <c r="B199" s="17" t="s">
        <v>175</v>
      </c>
      <c r="C199" s="18" t="s">
        <v>176</v>
      </c>
      <c r="D199" s="17" t="s">
        <v>32</v>
      </c>
      <c r="E199" s="18" t="s">
        <v>177</v>
      </c>
      <c r="F199" s="17" t="s">
        <v>712</v>
      </c>
      <c r="G199" s="18" t="s">
        <v>1514</v>
      </c>
      <c r="H199" s="18"/>
      <c r="I199" s="17" t="s">
        <v>41</v>
      </c>
      <c r="J199" s="18" t="s">
        <v>714</v>
      </c>
      <c r="K199" s="18"/>
      <c r="L199" s="17" t="s">
        <v>56</v>
      </c>
      <c r="M199" s="17" t="s">
        <v>50</v>
      </c>
      <c r="N199" s="17" t="s">
        <v>51</v>
      </c>
      <c r="O199" s="19">
        <v>100</v>
      </c>
      <c r="P199" s="19">
        <v>100</v>
      </c>
      <c r="Q199" s="20">
        <v>100</v>
      </c>
      <c r="R199" s="56"/>
      <c r="S199" s="16"/>
      <c r="T199" s="16"/>
      <c r="U199" s="56"/>
      <c r="V199" s="20"/>
      <c r="W199" s="16"/>
      <c r="X199" s="16"/>
      <c r="Y199" s="16"/>
      <c r="Z199" s="16"/>
      <c r="AA199" s="16"/>
      <c r="AB199" s="16"/>
      <c r="AC199" s="16"/>
      <c r="AD199" s="16"/>
      <c r="AE199" s="16"/>
      <c r="AF199" s="16"/>
    </row>
    <row r="200" spans="2:32" ht="108" hidden="1" x14ac:dyDescent="0.25">
      <c r="B200" s="17" t="s">
        <v>175</v>
      </c>
      <c r="C200" s="18" t="s">
        <v>176</v>
      </c>
      <c r="D200" s="17" t="s">
        <v>32</v>
      </c>
      <c r="E200" s="18" t="s">
        <v>177</v>
      </c>
      <c r="F200" s="17" t="s">
        <v>715</v>
      </c>
      <c r="G200" s="18" t="s">
        <v>1515</v>
      </c>
      <c r="H200" s="18"/>
      <c r="I200" s="17" t="s">
        <v>52</v>
      </c>
      <c r="J200" s="18" t="s">
        <v>716</v>
      </c>
      <c r="K200" s="18"/>
      <c r="L200" s="17" t="s">
        <v>49</v>
      </c>
      <c r="M200" s="17" t="s">
        <v>57</v>
      </c>
      <c r="N200" s="17" t="s">
        <v>37</v>
      </c>
      <c r="O200" s="19">
        <v>95000</v>
      </c>
      <c r="P200" s="19">
        <v>107000</v>
      </c>
      <c r="Q200" s="20">
        <v>107000</v>
      </c>
      <c r="R200" s="56"/>
      <c r="S200" s="16"/>
      <c r="T200" s="16"/>
      <c r="U200" s="56"/>
      <c r="V200" s="20"/>
      <c r="W200" s="16"/>
      <c r="X200" s="16"/>
      <c r="Y200" s="16"/>
      <c r="Z200" s="16"/>
      <c r="AA200" s="16"/>
      <c r="AB200" s="16"/>
      <c r="AC200" s="16"/>
      <c r="AD200" s="16"/>
      <c r="AE200" s="16"/>
      <c r="AF200" s="16"/>
    </row>
    <row r="201" spans="2:32" ht="108" hidden="1" x14ac:dyDescent="0.25">
      <c r="B201" s="17" t="s">
        <v>175</v>
      </c>
      <c r="C201" s="18" t="s">
        <v>176</v>
      </c>
      <c r="D201" s="17" t="s">
        <v>32</v>
      </c>
      <c r="E201" s="18" t="s">
        <v>177</v>
      </c>
      <c r="F201" s="17" t="s">
        <v>715</v>
      </c>
      <c r="G201" s="18" t="s">
        <v>1515</v>
      </c>
      <c r="H201" s="18"/>
      <c r="I201" s="17" t="s">
        <v>47</v>
      </c>
      <c r="J201" s="18" t="s">
        <v>717</v>
      </c>
      <c r="K201" s="18"/>
      <c r="L201" s="17" t="s">
        <v>49</v>
      </c>
      <c r="M201" s="17" t="s">
        <v>36</v>
      </c>
      <c r="N201" s="17" t="s">
        <v>37</v>
      </c>
      <c r="O201" s="19">
        <v>4696</v>
      </c>
      <c r="P201" s="19">
        <v>8300</v>
      </c>
      <c r="Q201" s="20">
        <v>8300</v>
      </c>
      <c r="R201" s="56"/>
      <c r="S201" s="16"/>
      <c r="T201" s="16"/>
      <c r="U201" s="56"/>
      <c r="V201" s="20"/>
      <c r="W201" s="16"/>
      <c r="X201" s="16"/>
      <c r="Y201" s="16"/>
      <c r="Z201" s="16"/>
      <c r="AA201" s="16"/>
      <c r="AB201" s="16"/>
      <c r="AC201" s="16"/>
      <c r="AD201" s="16"/>
      <c r="AE201" s="16"/>
      <c r="AF201" s="16"/>
    </row>
    <row r="202" spans="2:32" ht="108" hidden="1" x14ac:dyDescent="0.25">
      <c r="B202" s="17" t="s">
        <v>175</v>
      </c>
      <c r="C202" s="18" t="s">
        <v>176</v>
      </c>
      <c r="D202" s="17" t="s">
        <v>32</v>
      </c>
      <c r="E202" s="18" t="s">
        <v>177</v>
      </c>
      <c r="F202" s="17" t="s">
        <v>718</v>
      </c>
      <c r="G202" s="18" t="s">
        <v>1516</v>
      </c>
      <c r="H202" s="18"/>
      <c r="I202" s="17" t="s">
        <v>54</v>
      </c>
      <c r="J202" s="18" t="s">
        <v>719</v>
      </c>
      <c r="K202" s="18"/>
      <c r="L202" s="17" t="s">
        <v>35</v>
      </c>
      <c r="M202" s="17" t="s">
        <v>36</v>
      </c>
      <c r="N202" s="17" t="s">
        <v>37</v>
      </c>
      <c r="O202" s="19">
        <v>15918</v>
      </c>
      <c r="P202" s="19">
        <v>1707</v>
      </c>
      <c r="Q202" s="20">
        <v>107</v>
      </c>
      <c r="R202" s="56"/>
      <c r="S202" s="16"/>
      <c r="T202" s="16"/>
      <c r="U202" s="56"/>
      <c r="V202" s="20"/>
      <c r="W202" s="16"/>
      <c r="X202" s="16"/>
      <c r="Y202" s="16"/>
      <c r="Z202" s="16"/>
      <c r="AA202" s="16"/>
      <c r="AB202" s="16"/>
      <c r="AC202" s="16"/>
      <c r="AD202" s="16"/>
      <c r="AE202" s="16"/>
      <c r="AF202" s="16"/>
    </row>
    <row r="203" spans="2:32" ht="108" hidden="1" x14ac:dyDescent="0.25">
      <c r="B203" s="17" t="s">
        <v>175</v>
      </c>
      <c r="C203" s="18" t="s">
        <v>176</v>
      </c>
      <c r="D203" s="17" t="s">
        <v>32</v>
      </c>
      <c r="E203" s="18" t="s">
        <v>177</v>
      </c>
      <c r="F203" s="17" t="s">
        <v>718</v>
      </c>
      <c r="G203" s="18" t="s">
        <v>1516</v>
      </c>
      <c r="H203" s="18"/>
      <c r="I203" s="17" t="s">
        <v>58</v>
      </c>
      <c r="J203" s="18" t="s">
        <v>720</v>
      </c>
      <c r="K203" s="18"/>
      <c r="L203" s="17" t="s">
        <v>35</v>
      </c>
      <c r="M203" s="17" t="s">
        <v>57</v>
      </c>
      <c r="N203" s="17" t="s">
        <v>37</v>
      </c>
      <c r="O203" s="19">
        <v>67149</v>
      </c>
      <c r="P203" s="19">
        <v>85372</v>
      </c>
      <c r="Q203" s="20">
        <v>28202</v>
      </c>
      <c r="R203" s="56"/>
      <c r="S203" s="16"/>
      <c r="T203" s="16"/>
      <c r="U203" s="56"/>
      <c r="V203" s="20"/>
      <c r="W203" s="16"/>
      <c r="X203" s="16"/>
      <c r="Y203" s="16"/>
      <c r="Z203" s="16"/>
      <c r="AA203" s="16"/>
      <c r="AB203" s="16"/>
      <c r="AC203" s="16"/>
      <c r="AD203" s="16"/>
      <c r="AE203" s="16"/>
      <c r="AF203" s="16"/>
    </row>
    <row r="204" spans="2:32" ht="108" hidden="1" x14ac:dyDescent="0.25">
      <c r="B204" s="17" t="s">
        <v>175</v>
      </c>
      <c r="C204" s="18" t="s">
        <v>176</v>
      </c>
      <c r="D204" s="17" t="s">
        <v>32</v>
      </c>
      <c r="E204" s="18" t="s">
        <v>177</v>
      </c>
      <c r="F204" s="17" t="s">
        <v>721</v>
      </c>
      <c r="G204" s="18" t="s">
        <v>1517</v>
      </c>
      <c r="H204" s="18"/>
      <c r="I204" s="17" t="s">
        <v>62</v>
      </c>
      <c r="J204" s="18" t="s">
        <v>722</v>
      </c>
      <c r="K204" s="18"/>
      <c r="L204" s="17" t="s">
        <v>49</v>
      </c>
      <c r="M204" s="17" t="s">
        <v>36</v>
      </c>
      <c r="N204" s="17" t="s">
        <v>37</v>
      </c>
      <c r="O204" s="19">
        <v>26000</v>
      </c>
      <c r="P204" s="19">
        <v>49000</v>
      </c>
      <c r="Q204" s="20">
        <v>49000</v>
      </c>
      <c r="R204" s="56"/>
      <c r="S204" s="16"/>
      <c r="T204" s="16"/>
      <c r="U204" s="56"/>
      <c r="V204" s="20"/>
      <c r="W204" s="16"/>
      <c r="X204" s="16"/>
      <c r="Y204" s="16"/>
      <c r="Z204" s="16"/>
      <c r="AA204" s="16"/>
      <c r="AB204" s="16"/>
      <c r="AC204" s="16"/>
      <c r="AD204" s="16"/>
      <c r="AE204" s="16"/>
      <c r="AF204" s="16"/>
    </row>
    <row r="205" spans="2:32" ht="108" hidden="1" x14ac:dyDescent="0.25">
      <c r="B205" s="17" t="s">
        <v>175</v>
      </c>
      <c r="C205" s="18" t="s">
        <v>176</v>
      </c>
      <c r="D205" s="17" t="s">
        <v>32</v>
      </c>
      <c r="E205" s="18" t="s">
        <v>177</v>
      </c>
      <c r="F205" s="17" t="s">
        <v>721</v>
      </c>
      <c r="G205" s="18" t="s">
        <v>1517</v>
      </c>
      <c r="H205" s="18"/>
      <c r="I205" s="17" t="s">
        <v>108</v>
      </c>
      <c r="J205" s="18" t="s">
        <v>723</v>
      </c>
      <c r="K205" s="18"/>
      <c r="L205" s="17" t="s">
        <v>49</v>
      </c>
      <c r="M205" s="17" t="s">
        <v>36</v>
      </c>
      <c r="N205" s="17" t="s">
        <v>37</v>
      </c>
      <c r="O205" s="19">
        <v>102000</v>
      </c>
      <c r="P205" s="19">
        <v>110000</v>
      </c>
      <c r="Q205" s="20">
        <v>110000</v>
      </c>
      <c r="R205" s="56"/>
      <c r="S205" s="16"/>
      <c r="T205" s="16"/>
      <c r="U205" s="56"/>
      <c r="V205" s="20"/>
      <c r="W205" s="16"/>
      <c r="X205" s="16"/>
      <c r="Y205" s="16"/>
      <c r="Z205" s="16"/>
      <c r="AA205" s="16"/>
      <c r="AB205" s="16"/>
      <c r="AC205" s="16"/>
      <c r="AD205" s="16"/>
      <c r="AE205" s="16"/>
      <c r="AF205" s="16"/>
    </row>
    <row r="206" spans="2:32" ht="108" hidden="1" x14ac:dyDescent="0.25">
      <c r="B206" s="17" t="s">
        <v>175</v>
      </c>
      <c r="C206" s="18" t="s">
        <v>176</v>
      </c>
      <c r="D206" s="17" t="s">
        <v>32</v>
      </c>
      <c r="E206" s="18" t="s">
        <v>177</v>
      </c>
      <c r="F206" s="17" t="s">
        <v>724</v>
      </c>
      <c r="G206" s="18" t="s">
        <v>1518</v>
      </c>
      <c r="H206" s="18"/>
      <c r="I206" s="17" t="s">
        <v>66</v>
      </c>
      <c r="J206" s="18" t="s">
        <v>725</v>
      </c>
      <c r="K206" s="18"/>
      <c r="L206" s="17" t="s">
        <v>49</v>
      </c>
      <c r="M206" s="17" t="s">
        <v>36</v>
      </c>
      <c r="N206" s="17" t="s">
        <v>37</v>
      </c>
      <c r="O206" s="19">
        <v>3953</v>
      </c>
      <c r="P206" s="19">
        <v>4275</v>
      </c>
      <c r="Q206" s="20">
        <v>4275</v>
      </c>
      <c r="R206" s="56"/>
      <c r="S206" s="16"/>
      <c r="T206" s="16"/>
      <c r="U206" s="56"/>
      <c r="V206" s="20"/>
      <c r="W206" s="16"/>
      <c r="X206" s="16"/>
      <c r="Y206" s="16"/>
      <c r="Z206" s="16"/>
      <c r="AA206" s="16"/>
      <c r="AB206" s="16"/>
      <c r="AC206" s="16"/>
      <c r="AD206" s="16"/>
      <c r="AE206" s="16"/>
      <c r="AF206" s="16"/>
    </row>
    <row r="207" spans="2:32" ht="108" hidden="1" x14ac:dyDescent="0.25">
      <c r="B207" s="17" t="s">
        <v>175</v>
      </c>
      <c r="C207" s="18" t="s">
        <v>176</v>
      </c>
      <c r="D207" s="17" t="s">
        <v>32</v>
      </c>
      <c r="E207" s="18" t="s">
        <v>177</v>
      </c>
      <c r="F207" s="17" t="s">
        <v>726</v>
      </c>
      <c r="G207" s="18" t="s">
        <v>1519</v>
      </c>
      <c r="H207" s="18"/>
      <c r="I207" s="17" t="s">
        <v>227</v>
      </c>
      <c r="J207" s="18" t="s">
        <v>727</v>
      </c>
      <c r="K207" s="18"/>
      <c r="L207" s="17" t="s">
        <v>56</v>
      </c>
      <c r="M207" s="17" t="s">
        <v>36</v>
      </c>
      <c r="N207" s="17" t="s">
        <v>37</v>
      </c>
      <c r="O207" s="19">
        <v>9795</v>
      </c>
      <c r="P207" s="19">
        <v>9795</v>
      </c>
      <c r="Q207" s="20">
        <v>9795</v>
      </c>
      <c r="R207" s="56"/>
      <c r="S207" s="16"/>
      <c r="T207" s="16"/>
      <c r="U207" s="56"/>
      <c r="V207" s="20"/>
      <c r="W207" s="16"/>
      <c r="X207" s="16"/>
      <c r="Y207" s="16"/>
      <c r="Z207" s="16"/>
      <c r="AA207" s="16"/>
      <c r="AB207" s="16"/>
      <c r="AC207" s="16"/>
      <c r="AD207" s="16"/>
      <c r="AE207" s="16"/>
      <c r="AF207" s="16"/>
    </row>
    <row r="208" spans="2:32" ht="108" hidden="1" x14ac:dyDescent="0.25">
      <c r="B208" s="17" t="s">
        <v>175</v>
      </c>
      <c r="C208" s="18" t="s">
        <v>176</v>
      </c>
      <c r="D208" s="17" t="s">
        <v>32</v>
      </c>
      <c r="E208" s="18" t="s">
        <v>177</v>
      </c>
      <c r="F208" s="17" t="s">
        <v>728</v>
      </c>
      <c r="G208" s="18" t="s">
        <v>1520</v>
      </c>
      <c r="H208" s="18"/>
      <c r="I208" s="17" t="s">
        <v>281</v>
      </c>
      <c r="J208" s="18" t="s">
        <v>729</v>
      </c>
      <c r="K208" s="18"/>
      <c r="L208" s="17" t="s">
        <v>60</v>
      </c>
      <c r="M208" s="17" t="s">
        <v>36</v>
      </c>
      <c r="N208" s="17" t="s">
        <v>51</v>
      </c>
      <c r="O208" s="19">
        <v>28</v>
      </c>
      <c r="P208" s="19">
        <v>100</v>
      </c>
      <c r="Q208" s="20">
        <v>100</v>
      </c>
      <c r="R208" s="56"/>
      <c r="S208" s="16"/>
      <c r="T208" s="16"/>
      <c r="U208" s="56"/>
      <c r="V208" s="20"/>
      <c r="W208" s="16"/>
      <c r="X208" s="16"/>
      <c r="Y208" s="16"/>
      <c r="Z208" s="16"/>
      <c r="AA208" s="16"/>
      <c r="AB208" s="16"/>
      <c r="AC208" s="16"/>
      <c r="AD208" s="16"/>
      <c r="AE208" s="16"/>
      <c r="AF208" s="16"/>
    </row>
    <row r="209" spans="2:32" ht="108" hidden="1" x14ac:dyDescent="0.25">
      <c r="B209" s="17" t="s">
        <v>175</v>
      </c>
      <c r="C209" s="18" t="s">
        <v>176</v>
      </c>
      <c r="D209" s="17" t="s">
        <v>32</v>
      </c>
      <c r="E209" s="18" t="s">
        <v>177</v>
      </c>
      <c r="F209" s="17" t="s">
        <v>730</v>
      </c>
      <c r="G209" s="18" t="s">
        <v>1521</v>
      </c>
      <c r="H209" s="18"/>
      <c r="I209" s="17" t="s">
        <v>250</v>
      </c>
      <c r="J209" s="18" t="s">
        <v>731</v>
      </c>
      <c r="K209" s="18"/>
      <c r="L209" s="17" t="s">
        <v>35</v>
      </c>
      <c r="M209" s="17" t="s">
        <v>36</v>
      </c>
      <c r="N209" s="17" t="s">
        <v>37</v>
      </c>
      <c r="O209" s="19">
        <v>19259</v>
      </c>
      <c r="P209" s="19">
        <v>26246</v>
      </c>
      <c r="Q209" s="20">
        <v>5829</v>
      </c>
      <c r="R209" s="56"/>
      <c r="S209" s="16"/>
      <c r="T209" s="16"/>
      <c r="U209" s="56"/>
      <c r="V209" s="20"/>
      <c r="W209" s="16"/>
      <c r="X209" s="16"/>
      <c r="Y209" s="16"/>
      <c r="Z209" s="16"/>
      <c r="AA209" s="16"/>
      <c r="AB209" s="16"/>
      <c r="AC209" s="16"/>
      <c r="AD209" s="16"/>
      <c r="AE209" s="16"/>
      <c r="AF209" s="16"/>
    </row>
    <row r="210" spans="2:32" ht="108" hidden="1" x14ac:dyDescent="0.25">
      <c r="B210" s="17" t="s">
        <v>175</v>
      </c>
      <c r="C210" s="18" t="s">
        <v>176</v>
      </c>
      <c r="D210" s="17" t="s">
        <v>32</v>
      </c>
      <c r="E210" s="18" t="s">
        <v>177</v>
      </c>
      <c r="F210" s="17" t="s">
        <v>732</v>
      </c>
      <c r="G210" s="18" t="s">
        <v>733</v>
      </c>
      <c r="H210" s="18"/>
      <c r="I210" s="17" t="s">
        <v>252</v>
      </c>
      <c r="J210" s="18" t="s">
        <v>734</v>
      </c>
      <c r="K210" s="18"/>
      <c r="L210" s="17" t="s">
        <v>35</v>
      </c>
      <c r="M210" s="17" t="s">
        <v>36</v>
      </c>
      <c r="N210" s="17" t="s">
        <v>37</v>
      </c>
      <c r="O210" s="19">
        <v>5611</v>
      </c>
      <c r="P210" s="19">
        <v>5633</v>
      </c>
      <c r="Q210" s="20">
        <v>1200</v>
      </c>
      <c r="R210" s="56"/>
      <c r="S210" s="16"/>
      <c r="T210" s="16"/>
      <c r="U210" s="56"/>
      <c r="V210" s="20"/>
      <c r="W210" s="16"/>
      <c r="X210" s="16"/>
      <c r="Y210" s="16"/>
      <c r="Z210" s="16"/>
      <c r="AA210" s="16"/>
      <c r="AB210" s="16"/>
      <c r="AC210" s="16"/>
      <c r="AD210" s="16"/>
      <c r="AE210" s="16"/>
      <c r="AF210" s="16"/>
    </row>
    <row r="211" spans="2:32" ht="108" hidden="1" x14ac:dyDescent="0.25">
      <c r="B211" s="17" t="s">
        <v>175</v>
      </c>
      <c r="C211" s="18" t="s">
        <v>176</v>
      </c>
      <c r="D211" s="17" t="s">
        <v>32</v>
      </c>
      <c r="E211" s="18" t="s">
        <v>177</v>
      </c>
      <c r="F211" s="17" t="s">
        <v>735</v>
      </c>
      <c r="G211" s="18" t="s">
        <v>1522</v>
      </c>
      <c r="H211" s="18"/>
      <c r="I211" s="17" t="s">
        <v>96</v>
      </c>
      <c r="J211" s="18" t="s">
        <v>736</v>
      </c>
      <c r="K211" s="18"/>
      <c r="L211" s="17" t="s">
        <v>56</v>
      </c>
      <c r="M211" s="17" t="s">
        <v>50</v>
      </c>
      <c r="N211" s="17" t="s">
        <v>51</v>
      </c>
      <c r="O211" s="19">
        <v>100</v>
      </c>
      <c r="P211" s="19">
        <v>100</v>
      </c>
      <c r="Q211" s="20">
        <v>100</v>
      </c>
      <c r="R211" s="56"/>
      <c r="S211" s="16"/>
      <c r="T211" s="16"/>
      <c r="U211" s="56"/>
      <c r="V211" s="20"/>
      <c r="W211" s="16"/>
      <c r="X211" s="16"/>
      <c r="Y211" s="16"/>
      <c r="Z211" s="16"/>
      <c r="AA211" s="16"/>
      <c r="AB211" s="16"/>
      <c r="AC211" s="16"/>
      <c r="AD211" s="16"/>
      <c r="AE211" s="16"/>
      <c r="AF211" s="16"/>
    </row>
    <row r="212" spans="2:32" ht="108" hidden="1" x14ac:dyDescent="0.25">
      <c r="B212" s="17" t="s">
        <v>175</v>
      </c>
      <c r="C212" s="18" t="s">
        <v>176</v>
      </c>
      <c r="D212" s="17" t="s">
        <v>32</v>
      </c>
      <c r="E212" s="18" t="s">
        <v>177</v>
      </c>
      <c r="F212" s="17" t="s">
        <v>737</v>
      </c>
      <c r="G212" s="18" t="s">
        <v>1523</v>
      </c>
      <c r="H212" s="18"/>
      <c r="I212" s="17" t="s">
        <v>536</v>
      </c>
      <c r="J212" s="18" t="s">
        <v>738</v>
      </c>
      <c r="K212" s="18"/>
      <c r="L212" s="17" t="s">
        <v>35</v>
      </c>
      <c r="M212" s="17" t="s">
        <v>36</v>
      </c>
      <c r="N212" s="17" t="s">
        <v>37</v>
      </c>
      <c r="O212" s="19">
        <v>5889</v>
      </c>
      <c r="P212" s="19">
        <v>11213</v>
      </c>
      <c r="Q212" s="20">
        <v>1891</v>
      </c>
      <c r="R212" s="56"/>
      <c r="S212" s="16"/>
      <c r="T212" s="16"/>
      <c r="U212" s="56"/>
      <c r="V212" s="20"/>
      <c r="W212" s="16"/>
      <c r="X212" s="16"/>
      <c r="Y212" s="16"/>
      <c r="Z212" s="16"/>
      <c r="AA212" s="16"/>
      <c r="AB212" s="16"/>
      <c r="AC212" s="16"/>
      <c r="AD212" s="16"/>
      <c r="AE212" s="16"/>
      <c r="AF212" s="16"/>
    </row>
    <row r="213" spans="2:32" ht="108" hidden="1" x14ac:dyDescent="0.25">
      <c r="B213" s="17" t="s">
        <v>175</v>
      </c>
      <c r="C213" s="18" t="s">
        <v>176</v>
      </c>
      <c r="D213" s="17" t="s">
        <v>32</v>
      </c>
      <c r="E213" s="18" t="s">
        <v>177</v>
      </c>
      <c r="F213" s="17" t="s">
        <v>739</v>
      </c>
      <c r="G213" s="18" t="s">
        <v>1524</v>
      </c>
      <c r="H213" s="18"/>
      <c r="I213" s="17" t="s">
        <v>539</v>
      </c>
      <c r="J213" s="18" t="s">
        <v>740</v>
      </c>
      <c r="K213" s="18"/>
      <c r="L213" s="17" t="s">
        <v>35</v>
      </c>
      <c r="M213" s="17" t="s">
        <v>36</v>
      </c>
      <c r="N213" s="17" t="s">
        <v>37</v>
      </c>
      <c r="O213" s="19">
        <v>12270</v>
      </c>
      <c r="P213" s="19">
        <v>20640</v>
      </c>
      <c r="Q213" s="20">
        <v>6688</v>
      </c>
      <c r="R213" s="56"/>
      <c r="S213" s="16"/>
      <c r="T213" s="16"/>
      <c r="U213" s="56"/>
      <c r="V213" s="20"/>
      <c r="W213" s="16"/>
      <c r="X213" s="16"/>
      <c r="Y213" s="16"/>
      <c r="Z213" s="16"/>
      <c r="AA213" s="16"/>
      <c r="AB213" s="16"/>
      <c r="AC213" s="16"/>
      <c r="AD213" s="16"/>
      <c r="AE213" s="16"/>
      <c r="AF213" s="16"/>
    </row>
    <row r="214" spans="2:32" ht="108" hidden="1" x14ac:dyDescent="0.25">
      <c r="B214" s="17" t="s">
        <v>175</v>
      </c>
      <c r="C214" s="18" t="s">
        <v>176</v>
      </c>
      <c r="D214" s="17" t="s">
        <v>32</v>
      </c>
      <c r="E214" s="18" t="s">
        <v>177</v>
      </c>
      <c r="F214" s="17" t="s">
        <v>741</v>
      </c>
      <c r="G214" s="18" t="s">
        <v>1525</v>
      </c>
      <c r="H214" s="18"/>
      <c r="I214" s="17" t="s">
        <v>542</v>
      </c>
      <c r="J214" s="18" t="s">
        <v>742</v>
      </c>
      <c r="K214" s="18"/>
      <c r="L214" s="17" t="s">
        <v>35</v>
      </c>
      <c r="M214" s="17" t="s">
        <v>36</v>
      </c>
      <c r="N214" s="17" t="s">
        <v>37</v>
      </c>
      <c r="O214" s="19">
        <v>56802</v>
      </c>
      <c r="P214" s="19">
        <v>24925</v>
      </c>
      <c r="Q214" s="20">
        <v>10652</v>
      </c>
      <c r="R214" s="56"/>
      <c r="S214" s="16"/>
      <c r="T214" s="16"/>
      <c r="U214" s="56"/>
      <c r="V214" s="20"/>
      <c r="W214" s="16"/>
      <c r="X214" s="16"/>
      <c r="Y214" s="16"/>
      <c r="Z214" s="16"/>
      <c r="AA214" s="16"/>
      <c r="AB214" s="16"/>
      <c r="AC214" s="16"/>
      <c r="AD214" s="16"/>
      <c r="AE214" s="16"/>
      <c r="AF214" s="16"/>
    </row>
    <row r="215" spans="2:32" ht="108" hidden="1" x14ac:dyDescent="0.25">
      <c r="B215" s="17" t="s">
        <v>175</v>
      </c>
      <c r="C215" s="18" t="s">
        <v>176</v>
      </c>
      <c r="D215" s="17" t="s">
        <v>32</v>
      </c>
      <c r="E215" s="18" t="s">
        <v>177</v>
      </c>
      <c r="F215" s="17" t="s">
        <v>743</v>
      </c>
      <c r="G215" s="18" t="s">
        <v>1526</v>
      </c>
      <c r="H215" s="18"/>
      <c r="I215" s="17" t="s">
        <v>545</v>
      </c>
      <c r="J215" s="18" t="s">
        <v>744</v>
      </c>
      <c r="K215" s="18"/>
      <c r="L215" s="17" t="s">
        <v>35</v>
      </c>
      <c r="M215" s="17" t="s">
        <v>36</v>
      </c>
      <c r="N215" s="17" t="s">
        <v>37</v>
      </c>
      <c r="O215" s="19">
        <v>51326</v>
      </c>
      <c r="P215" s="19">
        <v>60043</v>
      </c>
      <c r="Q215" s="20">
        <v>8075</v>
      </c>
      <c r="R215" s="56"/>
      <c r="S215" s="16"/>
      <c r="T215" s="16"/>
      <c r="U215" s="56"/>
      <c r="V215" s="20"/>
      <c r="W215" s="16"/>
      <c r="X215" s="16"/>
      <c r="Y215" s="16"/>
      <c r="Z215" s="16"/>
      <c r="AA215" s="16"/>
      <c r="AB215" s="16"/>
      <c r="AC215" s="16"/>
      <c r="AD215" s="16"/>
      <c r="AE215" s="16"/>
      <c r="AF215" s="16"/>
    </row>
    <row r="216" spans="2:32" ht="108" hidden="1" x14ac:dyDescent="0.25">
      <c r="B216" s="17" t="s">
        <v>175</v>
      </c>
      <c r="C216" s="18" t="s">
        <v>176</v>
      </c>
      <c r="D216" s="17" t="s">
        <v>32</v>
      </c>
      <c r="E216" s="18" t="s">
        <v>177</v>
      </c>
      <c r="F216" s="17" t="s">
        <v>745</v>
      </c>
      <c r="G216" s="18" t="s">
        <v>1527</v>
      </c>
      <c r="H216" s="18"/>
      <c r="I216" s="17" t="s">
        <v>547</v>
      </c>
      <c r="J216" s="18" t="s">
        <v>746</v>
      </c>
      <c r="K216" s="18"/>
      <c r="L216" s="17" t="s">
        <v>56</v>
      </c>
      <c r="M216" s="17" t="s">
        <v>335</v>
      </c>
      <c r="N216" s="17" t="s">
        <v>51</v>
      </c>
      <c r="O216" s="19">
        <v>100</v>
      </c>
      <c r="P216" s="19">
        <v>100</v>
      </c>
      <c r="Q216" s="20">
        <v>100</v>
      </c>
      <c r="R216" s="56"/>
      <c r="S216" s="16"/>
      <c r="T216" s="16"/>
      <c r="U216" s="56"/>
      <c r="V216" s="20"/>
      <c r="W216" s="16"/>
      <c r="X216" s="16"/>
      <c r="Y216" s="16"/>
      <c r="Z216" s="16"/>
      <c r="AA216" s="16"/>
      <c r="AB216" s="16"/>
      <c r="AC216" s="16"/>
      <c r="AD216" s="16"/>
      <c r="AE216" s="16"/>
      <c r="AF216" s="16"/>
    </row>
    <row r="217" spans="2:32" ht="108" hidden="1" x14ac:dyDescent="0.25">
      <c r="B217" s="17" t="s">
        <v>175</v>
      </c>
      <c r="C217" s="18" t="s">
        <v>176</v>
      </c>
      <c r="D217" s="17" t="s">
        <v>32</v>
      </c>
      <c r="E217" s="18" t="s">
        <v>177</v>
      </c>
      <c r="F217" s="17" t="s">
        <v>745</v>
      </c>
      <c r="G217" s="18" t="s">
        <v>1527</v>
      </c>
      <c r="H217" s="18"/>
      <c r="I217" s="17" t="s">
        <v>706</v>
      </c>
      <c r="J217" s="18" t="s">
        <v>747</v>
      </c>
      <c r="K217" s="18"/>
      <c r="L217" s="17" t="s">
        <v>56</v>
      </c>
      <c r="M217" s="17" t="s">
        <v>335</v>
      </c>
      <c r="N217" s="17" t="s">
        <v>51</v>
      </c>
      <c r="O217" s="19">
        <v>100</v>
      </c>
      <c r="P217" s="19">
        <v>100</v>
      </c>
      <c r="Q217" s="20">
        <v>100</v>
      </c>
      <c r="R217" s="56"/>
      <c r="S217" s="16"/>
      <c r="T217" s="16"/>
      <c r="U217" s="56"/>
      <c r="V217" s="20"/>
      <c r="W217" s="16"/>
      <c r="X217" s="16"/>
      <c r="Y217" s="16"/>
      <c r="Z217" s="16"/>
      <c r="AA217" s="16"/>
      <c r="AB217" s="16"/>
      <c r="AC217" s="16"/>
      <c r="AD217" s="16"/>
      <c r="AE217" s="16"/>
      <c r="AF217" s="16"/>
    </row>
    <row r="218" spans="2:32" ht="108" hidden="1" x14ac:dyDescent="0.25">
      <c r="B218" s="17" t="s">
        <v>175</v>
      </c>
      <c r="C218" s="18" t="s">
        <v>176</v>
      </c>
      <c r="D218" s="17" t="s">
        <v>32</v>
      </c>
      <c r="E218" s="18" t="s">
        <v>177</v>
      </c>
      <c r="F218" s="17" t="s">
        <v>748</v>
      </c>
      <c r="G218" s="18" t="s">
        <v>1528</v>
      </c>
      <c r="H218" s="18"/>
      <c r="I218" s="17" t="s">
        <v>708</v>
      </c>
      <c r="J218" s="18" t="s">
        <v>749</v>
      </c>
      <c r="K218" s="18"/>
      <c r="L218" s="17" t="s">
        <v>56</v>
      </c>
      <c r="M218" s="17" t="s">
        <v>335</v>
      </c>
      <c r="N218" s="17" t="s">
        <v>51</v>
      </c>
      <c r="O218" s="19">
        <v>100</v>
      </c>
      <c r="P218" s="19">
        <v>100</v>
      </c>
      <c r="Q218" s="20">
        <v>100</v>
      </c>
      <c r="R218" s="56"/>
      <c r="S218" s="16"/>
      <c r="T218" s="16"/>
      <c r="U218" s="56"/>
      <c r="V218" s="20"/>
      <c r="W218" s="16"/>
      <c r="X218" s="16"/>
      <c r="Y218" s="16"/>
      <c r="Z218" s="16"/>
      <c r="AA218" s="16"/>
      <c r="AB218" s="16"/>
      <c r="AC218" s="16"/>
      <c r="AD218" s="16"/>
      <c r="AE218" s="16"/>
      <c r="AF218" s="16"/>
    </row>
    <row r="219" spans="2:32" ht="108" hidden="1" x14ac:dyDescent="0.25">
      <c r="B219" s="17" t="s">
        <v>175</v>
      </c>
      <c r="C219" s="18" t="s">
        <v>176</v>
      </c>
      <c r="D219" s="17" t="s">
        <v>32</v>
      </c>
      <c r="E219" s="18" t="s">
        <v>177</v>
      </c>
      <c r="F219" s="17" t="s">
        <v>750</v>
      </c>
      <c r="G219" s="18" t="s">
        <v>751</v>
      </c>
      <c r="H219" s="18"/>
      <c r="I219" s="17" t="s">
        <v>687</v>
      </c>
      <c r="J219" s="18" t="s">
        <v>752</v>
      </c>
      <c r="K219" s="18"/>
      <c r="L219" s="17" t="s">
        <v>56</v>
      </c>
      <c r="M219" s="17" t="s">
        <v>36</v>
      </c>
      <c r="N219" s="17" t="s">
        <v>51</v>
      </c>
      <c r="O219" s="19">
        <v>100</v>
      </c>
      <c r="P219" s="19">
        <v>100</v>
      </c>
      <c r="Q219" s="20">
        <v>100</v>
      </c>
      <c r="R219" s="56"/>
      <c r="S219" s="16"/>
      <c r="T219" s="16"/>
      <c r="U219" s="56"/>
      <c r="V219" s="20"/>
      <c r="W219" s="16"/>
      <c r="X219" s="16"/>
      <c r="Y219" s="16"/>
      <c r="Z219" s="16"/>
      <c r="AA219" s="16"/>
      <c r="AB219" s="16"/>
      <c r="AC219" s="16"/>
      <c r="AD219" s="16"/>
      <c r="AE219" s="16"/>
      <c r="AF219" s="16"/>
    </row>
    <row r="220" spans="2:32" ht="108" hidden="1" x14ac:dyDescent="0.25">
      <c r="B220" s="17" t="s">
        <v>175</v>
      </c>
      <c r="C220" s="18" t="s">
        <v>176</v>
      </c>
      <c r="D220" s="17" t="s">
        <v>32</v>
      </c>
      <c r="E220" s="18" t="s">
        <v>177</v>
      </c>
      <c r="F220" s="17" t="s">
        <v>753</v>
      </c>
      <c r="G220" s="18" t="s">
        <v>1529</v>
      </c>
      <c r="H220" s="18"/>
      <c r="I220" s="17" t="s">
        <v>689</v>
      </c>
      <c r="J220" s="18" t="s">
        <v>754</v>
      </c>
      <c r="K220" s="18"/>
      <c r="L220" s="17" t="s">
        <v>56</v>
      </c>
      <c r="M220" s="17" t="s">
        <v>57</v>
      </c>
      <c r="N220" s="17" t="s">
        <v>51</v>
      </c>
      <c r="O220" s="19">
        <v>100</v>
      </c>
      <c r="P220" s="19">
        <v>100</v>
      </c>
      <c r="Q220" s="20">
        <v>100</v>
      </c>
      <c r="R220" s="56"/>
      <c r="S220" s="16"/>
      <c r="T220" s="16"/>
      <c r="U220" s="56"/>
      <c r="V220" s="20"/>
      <c r="W220" s="16"/>
      <c r="X220" s="16"/>
      <c r="Y220" s="16"/>
      <c r="Z220" s="16"/>
      <c r="AA220" s="16"/>
      <c r="AB220" s="16"/>
      <c r="AC220" s="16"/>
      <c r="AD220" s="16"/>
      <c r="AE220" s="16"/>
      <c r="AF220" s="16"/>
    </row>
    <row r="221" spans="2:32" ht="72" hidden="1" x14ac:dyDescent="0.25">
      <c r="B221" s="17" t="s">
        <v>175</v>
      </c>
      <c r="C221" s="18" t="s">
        <v>176</v>
      </c>
      <c r="D221" s="17" t="s">
        <v>38</v>
      </c>
      <c r="E221" s="18" t="s">
        <v>179</v>
      </c>
      <c r="F221" s="17" t="s">
        <v>755</v>
      </c>
      <c r="G221" s="18" t="s">
        <v>756</v>
      </c>
      <c r="H221" s="18"/>
      <c r="I221" s="17" t="s">
        <v>757</v>
      </c>
      <c r="J221" s="18" t="s">
        <v>758</v>
      </c>
      <c r="K221" s="18"/>
      <c r="L221" s="17" t="s">
        <v>35</v>
      </c>
      <c r="M221" s="17" t="s">
        <v>50</v>
      </c>
      <c r="N221" s="17" t="s">
        <v>37</v>
      </c>
      <c r="O221" s="19">
        <v>1</v>
      </c>
      <c r="P221" s="19">
        <v>2</v>
      </c>
      <c r="Q221" s="20">
        <v>1</v>
      </c>
      <c r="R221" s="56"/>
      <c r="S221" s="16"/>
      <c r="T221" s="16"/>
      <c r="U221" s="56"/>
      <c r="V221" s="20"/>
      <c r="W221" s="16"/>
      <c r="X221" s="16"/>
      <c r="Y221" s="16"/>
      <c r="Z221" s="16"/>
      <c r="AA221" s="16"/>
      <c r="AB221" s="16"/>
      <c r="AC221" s="16"/>
      <c r="AD221" s="16"/>
      <c r="AE221" s="16"/>
      <c r="AF221" s="16"/>
    </row>
    <row r="222" spans="2:32" ht="72" hidden="1" x14ac:dyDescent="0.25">
      <c r="B222" s="17" t="s">
        <v>175</v>
      </c>
      <c r="C222" s="18" t="s">
        <v>176</v>
      </c>
      <c r="D222" s="17" t="s">
        <v>38</v>
      </c>
      <c r="E222" s="18" t="s">
        <v>179</v>
      </c>
      <c r="F222" s="17" t="s">
        <v>759</v>
      </c>
      <c r="G222" s="18" t="s">
        <v>760</v>
      </c>
      <c r="H222" s="18"/>
      <c r="I222" s="17" t="s">
        <v>68</v>
      </c>
      <c r="J222" s="18" t="s">
        <v>761</v>
      </c>
      <c r="K222" s="18"/>
      <c r="L222" s="17" t="s">
        <v>35</v>
      </c>
      <c r="M222" s="17" t="s">
        <v>50</v>
      </c>
      <c r="N222" s="17" t="s">
        <v>37</v>
      </c>
      <c r="O222" s="19">
        <v>0</v>
      </c>
      <c r="P222" s="19">
        <v>3</v>
      </c>
      <c r="Q222" s="20">
        <v>1</v>
      </c>
      <c r="R222" s="56"/>
      <c r="S222" s="16"/>
      <c r="T222" s="16"/>
      <c r="U222" s="56"/>
      <c r="V222" s="20"/>
      <c r="W222" s="16"/>
      <c r="X222" s="16"/>
      <c r="Y222" s="16"/>
      <c r="Z222" s="16"/>
      <c r="AA222" s="16"/>
      <c r="AB222" s="16"/>
      <c r="AC222" s="16"/>
      <c r="AD222" s="16"/>
      <c r="AE222" s="16"/>
      <c r="AF222" s="16"/>
    </row>
    <row r="223" spans="2:32" ht="72" hidden="1" x14ac:dyDescent="0.25">
      <c r="B223" s="17" t="s">
        <v>175</v>
      </c>
      <c r="C223" s="18" t="s">
        <v>176</v>
      </c>
      <c r="D223" s="17" t="s">
        <v>38</v>
      </c>
      <c r="E223" s="18" t="s">
        <v>179</v>
      </c>
      <c r="F223" s="17" t="s">
        <v>762</v>
      </c>
      <c r="G223" s="18" t="s">
        <v>763</v>
      </c>
      <c r="H223" s="18"/>
      <c r="I223" s="17" t="s">
        <v>764</v>
      </c>
      <c r="J223" s="18" t="s">
        <v>765</v>
      </c>
      <c r="K223" s="18"/>
      <c r="L223" s="17" t="s">
        <v>56</v>
      </c>
      <c r="M223" s="17" t="s">
        <v>50</v>
      </c>
      <c r="N223" s="17" t="s">
        <v>51</v>
      </c>
      <c r="O223" s="19">
        <v>100</v>
      </c>
      <c r="P223" s="19">
        <v>100</v>
      </c>
      <c r="Q223" s="20">
        <v>100</v>
      </c>
      <c r="R223" s="56"/>
      <c r="S223" s="16"/>
      <c r="T223" s="16"/>
      <c r="U223" s="56"/>
      <c r="V223" s="20"/>
      <c r="W223" s="16"/>
      <c r="X223" s="16"/>
      <c r="Y223" s="16"/>
      <c r="Z223" s="16"/>
      <c r="AA223" s="16"/>
      <c r="AB223" s="16"/>
      <c r="AC223" s="16"/>
      <c r="AD223" s="16"/>
      <c r="AE223" s="16"/>
      <c r="AF223" s="16"/>
    </row>
    <row r="224" spans="2:32" ht="72" hidden="1" x14ac:dyDescent="0.25">
      <c r="B224" s="17" t="s">
        <v>175</v>
      </c>
      <c r="C224" s="18" t="s">
        <v>176</v>
      </c>
      <c r="D224" s="17" t="s">
        <v>38</v>
      </c>
      <c r="E224" s="18" t="s">
        <v>179</v>
      </c>
      <c r="F224" s="17" t="s">
        <v>766</v>
      </c>
      <c r="G224" s="18" t="s">
        <v>767</v>
      </c>
      <c r="H224" s="18"/>
      <c r="I224" s="17" t="s">
        <v>768</v>
      </c>
      <c r="J224" s="18" t="s">
        <v>769</v>
      </c>
      <c r="K224" s="18"/>
      <c r="L224" s="17" t="s">
        <v>56</v>
      </c>
      <c r="M224" s="17" t="s">
        <v>50</v>
      </c>
      <c r="N224" s="17" t="s">
        <v>51</v>
      </c>
      <c r="O224" s="19">
        <v>100</v>
      </c>
      <c r="P224" s="19">
        <v>100</v>
      </c>
      <c r="Q224" s="20">
        <v>100</v>
      </c>
      <c r="R224" s="56"/>
      <c r="S224" s="16"/>
      <c r="T224" s="16"/>
      <c r="U224" s="56"/>
      <c r="V224" s="20"/>
      <c r="W224" s="16"/>
      <c r="X224" s="16"/>
      <c r="Y224" s="16"/>
      <c r="Z224" s="16"/>
      <c r="AA224" s="16"/>
      <c r="AB224" s="16"/>
      <c r="AC224" s="16"/>
      <c r="AD224" s="16"/>
      <c r="AE224" s="16"/>
      <c r="AF224" s="16"/>
    </row>
    <row r="225" spans="2:32" ht="48" hidden="1" x14ac:dyDescent="0.25">
      <c r="B225" s="17" t="s">
        <v>175</v>
      </c>
      <c r="C225" s="18" t="s">
        <v>176</v>
      </c>
      <c r="D225" s="17" t="s">
        <v>41</v>
      </c>
      <c r="E225" s="18" t="s">
        <v>180</v>
      </c>
      <c r="F225" s="17" t="s">
        <v>770</v>
      </c>
      <c r="G225" s="18" t="s">
        <v>1530</v>
      </c>
      <c r="H225" s="18"/>
      <c r="I225" s="17" t="s">
        <v>771</v>
      </c>
      <c r="J225" s="18" t="s">
        <v>772</v>
      </c>
      <c r="K225" s="18"/>
      <c r="L225" s="17" t="s">
        <v>56</v>
      </c>
      <c r="M225" s="17" t="s">
        <v>36</v>
      </c>
      <c r="N225" s="17" t="s">
        <v>51</v>
      </c>
      <c r="O225" s="19">
        <v>100</v>
      </c>
      <c r="P225" s="19">
        <v>100</v>
      </c>
      <c r="Q225" s="20">
        <v>100</v>
      </c>
      <c r="R225" s="56"/>
      <c r="S225" s="16"/>
      <c r="T225" s="16"/>
      <c r="U225" s="56"/>
      <c r="V225" s="20"/>
      <c r="W225" s="16"/>
      <c r="X225" s="16"/>
      <c r="Y225" s="16"/>
      <c r="Z225" s="16"/>
      <c r="AA225" s="16"/>
      <c r="AB225" s="16"/>
      <c r="AC225" s="16"/>
      <c r="AD225" s="16"/>
      <c r="AE225" s="16"/>
      <c r="AF225" s="16"/>
    </row>
    <row r="226" spans="2:32" ht="108" hidden="1" x14ac:dyDescent="0.25">
      <c r="B226" s="17" t="s">
        <v>182</v>
      </c>
      <c r="C226" s="18" t="s">
        <v>183</v>
      </c>
      <c r="D226" s="17" t="s">
        <v>32</v>
      </c>
      <c r="E226" s="18" t="s">
        <v>184</v>
      </c>
      <c r="F226" s="17" t="s">
        <v>773</v>
      </c>
      <c r="G226" s="18" t="s">
        <v>1531</v>
      </c>
      <c r="H226" s="18"/>
      <c r="I226" s="17" t="s">
        <v>32</v>
      </c>
      <c r="J226" s="18" t="s">
        <v>774</v>
      </c>
      <c r="K226" s="18"/>
      <c r="L226" s="17" t="s">
        <v>60</v>
      </c>
      <c r="M226" s="17" t="s">
        <v>57</v>
      </c>
      <c r="N226" s="17" t="s">
        <v>37</v>
      </c>
      <c r="O226" s="19">
        <v>29</v>
      </c>
      <c r="P226" s="19">
        <v>33</v>
      </c>
      <c r="Q226" s="20">
        <v>33</v>
      </c>
      <c r="R226" s="56"/>
      <c r="S226" s="16"/>
      <c r="T226" s="16"/>
      <c r="U226" s="56"/>
      <c r="V226" s="20"/>
      <c r="W226" s="16"/>
      <c r="X226" s="16"/>
      <c r="Y226" s="16"/>
      <c r="Z226" s="16"/>
      <c r="AA226" s="16"/>
      <c r="AB226" s="16"/>
      <c r="AC226" s="16"/>
      <c r="AD226" s="16"/>
      <c r="AE226" s="16"/>
      <c r="AF226" s="16"/>
    </row>
    <row r="227" spans="2:32" ht="108" hidden="1" x14ac:dyDescent="0.25">
      <c r="B227" s="17" t="s">
        <v>182</v>
      </c>
      <c r="C227" s="18" t="s">
        <v>183</v>
      </c>
      <c r="D227" s="17" t="s">
        <v>32</v>
      </c>
      <c r="E227" s="18" t="s">
        <v>184</v>
      </c>
      <c r="F227" s="17" t="s">
        <v>775</v>
      </c>
      <c r="G227" s="18" t="s">
        <v>1532</v>
      </c>
      <c r="H227" s="18"/>
      <c r="I227" s="17" t="s">
        <v>38</v>
      </c>
      <c r="J227" s="18" t="s">
        <v>776</v>
      </c>
      <c r="K227" s="18"/>
      <c r="L227" s="17" t="s">
        <v>60</v>
      </c>
      <c r="M227" s="17" t="s">
        <v>57</v>
      </c>
      <c r="N227" s="17" t="s">
        <v>51</v>
      </c>
      <c r="O227" s="19">
        <v>50</v>
      </c>
      <c r="P227" s="19">
        <v>100</v>
      </c>
      <c r="Q227" s="20">
        <v>100</v>
      </c>
      <c r="R227" s="56"/>
      <c r="S227" s="16"/>
      <c r="T227" s="16"/>
      <c r="U227" s="56"/>
      <c r="V227" s="20"/>
      <c r="W227" s="16"/>
      <c r="X227" s="16"/>
      <c r="Y227" s="16"/>
      <c r="Z227" s="16"/>
      <c r="AA227" s="16"/>
      <c r="AB227" s="16"/>
      <c r="AC227" s="16"/>
      <c r="AD227" s="16"/>
      <c r="AE227" s="16"/>
      <c r="AF227" s="16"/>
    </row>
    <row r="228" spans="2:32" ht="108" hidden="1" x14ac:dyDescent="0.25">
      <c r="B228" s="17" t="s">
        <v>182</v>
      </c>
      <c r="C228" s="18" t="s">
        <v>183</v>
      </c>
      <c r="D228" s="17" t="s">
        <v>32</v>
      </c>
      <c r="E228" s="18" t="s">
        <v>184</v>
      </c>
      <c r="F228" s="17" t="s">
        <v>777</v>
      </c>
      <c r="G228" s="18" t="s">
        <v>1533</v>
      </c>
      <c r="H228" s="18"/>
      <c r="I228" s="17" t="s">
        <v>41</v>
      </c>
      <c r="J228" s="18" t="s">
        <v>778</v>
      </c>
      <c r="K228" s="18"/>
      <c r="L228" s="17" t="s">
        <v>35</v>
      </c>
      <c r="M228" s="17" t="s">
        <v>57</v>
      </c>
      <c r="N228" s="17" t="s">
        <v>37</v>
      </c>
      <c r="O228" s="19">
        <v>10878</v>
      </c>
      <c r="P228" s="19">
        <v>14328</v>
      </c>
      <c r="Q228" s="20">
        <v>3450</v>
      </c>
      <c r="R228" s="56"/>
      <c r="S228" s="16"/>
      <c r="T228" s="16"/>
      <c r="U228" s="56"/>
      <c r="V228" s="20"/>
      <c r="W228" s="16"/>
      <c r="X228" s="16"/>
      <c r="Y228" s="16"/>
      <c r="Z228" s="16"/>
      <c r="AA228" s="16"/>
      <c r="AB228" s="16"/>
      <c r="AC228" s="16"/>
      <c r="AD228" s="16"/>
      <c r="AE228" s="16"/>
      <c r="AF228" s="16"/>
    </row>
    <row r="229" spans="2:32" ht="108" hidden="1" x14ac:dyDescent="0.25">
      <c r="B229" s="17" t="s">
        <v>182</v>
      </c>
      <c r="C229" s="18" t="s">
        <v>183</v>
      </c>
      <c r="D229" s="17" t="s">
        <v>32</v>
      </c>
      <c r="E229" s="18" t="s">
        <v>184</v>
      </c>
      <c r="F229" s="17" t="s">
        <v>779</v>
      </c>
      <c r="G229" s="18" t="s">
        <v>1534</v>
      </c>
      <c r="H229" s="18"/>
      <c r="I229" s="17" t="s">
        <v>52</v>
      </c>
      <c r="J229" s="18" t="s">
        <v>780</v>
      </c>
      <c r="K229" s="18"/>
      <c r="L229" s="17" t="s">
        <v>35</v>
      </c>
      <c r="M229" s="17" t="s">
        <v>57</v>
      </c>
      <c r="N229" s="17" t="s">
        <v>37</v>
      </c>
      <c r="O229" s="19">
        <v>16000</v>
      </c>
      <c r="P229" s="19">
        <v>9488</v>
      </c>
      <c r="Q229" s="20">
        <v>9488</v>
      </c>
      <c r="R229" s="56"/>
      <c r="S229" s="16"/>
      <c r="T229" s="16"/>
      <c r="U229" s="56"/>
      <c r="V229" s="20"/>
      <c r="W229" s="16"/>
      <c r="X229" s="16"/>
      <c r="Y229" s="16"/>
      <c r="Z229" s="16"/>
      <c r="AA229" s="16"/>
      <c r="AB229" s="16"/>
      <c r="AC229" s="16"/>
      <c r="AD229" s="16"/>
      <c r="AE229" s="16"/>
      <c r="AF229" s="16"/>
    </row>
    <row r="230" spans="2:32" ht="108" hidden="1" x14ac:dyDescent="0.25">
      <c r="B230" s="17" t="s">
        <v>182</v>
      </c>
      <c r="C230" s="18" t="s">
        <v>183</v>
      </c>
      <c r="D230" s="17" t="s">
        <v>32</v>
      </c>
      <c r="E230" s="18" t="s">
        <v>184</v>
      </c>
      <c r="F230" s="17" t="s">
        <v>781</v>
      </c>
      <c r="G230" s="18" t="s">
        <v>1535</v>
      </c>
      <c r="H230" s="18"/>
      <c r="I230" s="17" t="s">
        <v>47</v>
      </c>
      <c r="J230" s="18" t="s">
        <v>782</v>
      </c>
      <c r="K230" s="18"/>
      <c r="L230" s="17" t="s">
        <v>49</v>
      </c>
      <c r="M230" s="17" t="s">
        <v>57</v>
      </c>
      <c r="N230" s="17" t="s">
        <v>37</v>
      </c>
      <c r="O230" s="19">
        <v>52</v>
      </c>
      <c r="P230" s="19">
        <v>52</v>
      </c>
      <c r="Q230" s="20">
        <v>52</v>
      </c>
      <c r="R230" s="56"/>
      <c r="S230" s="16"/>
      <c r="T230" s="16"/>
      <c r="U230" s="56"/>
      <c r="V230" s="20"/>
      <c r="W230" s="16"/>
      <c r="X230" s="16"/>
      <c r="Y230" s="16"/>
      <c r="Z230" s="16"/>
      <c r="AA230" s="16"/>
      <c r="AB230" s="16"/>
      <c r="AC230" s="16"/>
      <c r="AD230" s="16"/>
      <c r="AE230" s="16"/>
      <c r="AF230" s="16"/>
    </row>
    <row r="231" spans="2:32" ht="108" hidden="1" x14ac:dyDescent="0.25">
      <c r="B231" s="17" t="s">
        <v>182</v>
      </c>
      <c r="C231" s="18" t="s">
        <v>183</v>
      </c>
      <c r="D231" s="17" t="s">
        <v>32</v>
      </c>
      <c r="E231" s="18" t="s">
        <v>184</v>
      </c>
      <c r="F231" s="17" t="s">
        <v>783</v>
      </c>
      <c r="G231" s="18" t="s">
        <v>1536</v>
      </c>
      <c r="H231" s="18"/>
      <c r="I231" s="17" t="s">
        <v>54</v>
      </c>
      <c r="J231" s="18" t="s">
        <v>784</v>
      </c>
      <c r="K231" s="18"/>
      <c r="L231" s="17" t="s">
        <v>60</v>
      </c>
      <c r="M231" s="17" t="s">
        <v>57</v>
      </c>
      <c r="N231" s="17" t="s">
        <v>37</v>
      </c>
      <c r="O231" s="19">
        <v>755</v>
      </c>
      <c r="P231" s="19">
        <v>899</v>
      </c>
      <c r="Q231" s="20">
        <v>899</v>
      </c>
      <c r="R231" s="56"/>
      <c r="S231" s="16"/>
      <c r="T231" s="16"/>
      <c r="U231" s="56"/>
      <c r="V231" s="20"/>
      <c r="W231" s="16"/>
      <c r="X231" s="16"/>
      <c r="Y231" s="16"/>
      <c r="Z231" s="16"/>
      <c r="AA231" s="16"/>
      <c r="AB231" s="16"/>
      <c r="AC231" s="16"/>
      <c r="AD231" s="16"/>
      <c r="AE231" s="16"/>
      <c r="AF231" s="16"/>
    </row>
    <row r="232" spans="2:32" ht="108" hidden="1" x14ac:dyDescent="0.25">
      <c r="B232" s="17" t="s">
        <v>182</v>
      </c>
      <c r="C232" s="18" t="s">
        <v>183</v>
      </c>
      <c r="D232" s="17" t="s">
        <v>32</v>
      </c>
      <c r="E232" s="18" t="s">
        <v>184</v>
      </c>
      <c r="F232" s="17" t="s">
        <v>783</v>
      </c>
      <c r="G232" s="18" t="s">
        <v>1536</v>
      </c>
      <c r="H232" s="18"/>
      <c r="I232" s="17" t="s">
        <v>58</v>
      </c>
      <c r="J232" s="18" t="s">
        <v>785</v>
      </c>
      <c r="K232" s="18"/>
      <c r="L232" s="17" t="s">
        <v>60</v>
      </c>
      <c r="M232" s="17" t="s">
        <v>335</v>
      </c>
      <c r="N232" s="17" t="s">
        <v>37</v>
      </c>
      <c r="O232" s="19">
        <v>103</v>
      </c>
      <c r="P232" s="19">
        <v>183</v>
      </c>
      <c r="Q232" s="20">
        <v>183</v>
      </c>
      <c r="R232" s="56"/>
      <c r="S232" s="16"/>
      <c r="T232" s="16"/>
      <c r="U232" s="56"/>
      <c r="V232" s="20"/>
      <c r="W232" s="16"/>
      <c r="X232" s="16"/>
      <c r="Y232" s="16"/>
      <c r="Z232" s="16"/>
      <c r="AA232" s="16"/>
      <c r="AB232" s="16"/>
      <c r="AC232" s="16"/>
      <c r="AD232" s="16"/>
      <c r="AE232" s="16"/>
      <c r="AF232" s="16"/>
    </row>
    <row r="233" spans="2:32" ht="108" hidden="1" x14ac:dyDescent="0.25">
      <c r="B233" s="17" t="s">
        <v>182</v>
      </c>
      <c r="C233" s="18" t="s">
        <v>183</v>
      </c>
      <c r="D233" s="17" t="s">
        <v>32</v>
      </c>
      <c r="E233" s="18" t="s">
        <v>184</v>
      </c>
      <c r="F233" s="17" t="s">
        <v>786</v>
      </c>
      <c r="G233" s="18" t="s">
        <v>1537</v>
      </c>
      <c r="H233" s="18"/>
      <c r="I233" s="17" t="s">
        <v>62</v>
      </c>
      <c r="J233" s="18" t="s">
        <v>787</v>
      </c>
      <c r="K233" s="18"/>
      <c r="L233" s="17" t="s">
        <v>35</v>
      </c>
      <c r="M233" s="17" t="s">
        <v>335</v>
      </c>
      <c r="N233" s="17" t="s">
        <v>37</v>
      </c>
      <c r="O233" s="19">
        <v>672</v>
      </c>
      <c r="P233" s="19">
        <v>550</v>
      </c>
      <c r="Q233" s="20">
        <v>550</v>
      </c>
      <c r="R233" s="56"/>
      <c r="S233" s="16"/>
      <c r="T233" s="16"/>
      <c r="U233" s="56"/>
      <c r="V233" s="20"/>
      <c r="W233" s="16"/>
      <c r="X233" s="16"/>
      <c r="Y233" s="16"/>
      <c r="Z233" s="16"/>
      <c r="AA233" s="16"/>
      <c r="AB233" s="16"/>
      <c r="AC233" s="16"/>
      <c r="AD233" s="16"/>
      <c r="AE233" s="16"/>
      <c r="AF233" s="16"/>
    </row>
    <row r="234" spans="2:32" ht="108" hidden="1" x14ac:dyDescent="0.25">
      <c r="B234" s="17" t="s">
        <v>182</v>
      </c>
      <c r="C234" s="18" t="s">
        <v>183</v>
      </c>
      <c r="D234" s="17" t="s">
        <v>32</v>
      </c>
      <c r="E234" s="18" t="s">
        <v>184</v>
      </c>
      <c r="F234" s="17" t="s">
        <v>786</v>
      </c>
      <c r="G234" s="18" t="s">
        <v>1537</v>
      </c>
      <c r="H234" s="18"/>
      <c r="I234" s="17" t="s">
        <v>66</v>
      </c>
      <c r="J234" s="18" t="s">
        <v>788</v>
      </c>
      <c r="K234" s="18"/>
      <c r="L234" s="17" t="s">
        <v>49</v>
      </c>
      <c r="M234" s="17" t="s">
        <v>50</v>
      </c>
      <c r="N234" s="17" t="s">
        <v>37</v>
      </c>
      <c r="O234" s="19">
        <v>511</v>
      </c>
      <c r="P234" s="19">
        <v>511</v>
      </c>
      <c r="Q234" s="20">
        <v>511</v>
      </c>
      <c r="R234" s="56"/>
      <c r="S234" s="16"/>
      <c r="T234" s="16"/>
      <c r="U234" s="56"/>
      <c r="V234" s="20"/>
      <c r="W234" s="16"/>
      <c r="X234" s="16"/>
      <c r="Y234" s="16"/>
      <c r="Z234" s="16"/>
      <c r="AA234" s="16"/>
      <c r="AB234" s="16"/>
      <c r="AC234" s="16"/>
      <c r="AD234" s="16"/>
      <c r="AE234" s="16"/>
      <c r="AF234" s="16"/>
    </row>
    <row r="235" spans="2:32" ht="108" hidden="1" x14ac:dyDescent="0.25">
      <c r="B235" s="17" t="s">
        <v>182</v>
      </c>
      <c r="C235" s="18" t="s">
        <v>183</v>
      </c>
      <c r="D235" s="17" t="s">
        <v>32</v>
      </c>
      <c r="E235" s="18" t="s">
        <v>184</v>
      </c>
      <c r="F235" s="17" t="s">
        <v>789</v>
      </c>
      <c r="G235" s="18" t="s">
        <v>1538</v>
      </c>
      <c r="H235" s="18"/>
      <c r="I235" s="17" t="s">
        <v>227</v>
      </c>
      <c r="J235" s="18" t="s">
        <v>790</v>
      </c>
      <c r="K235" s="18"/>
      <c r="L235" s="17" t="s">
        <v>35</v>
      </c>
      <c r="M235" s="17" t="s">
        <v>335</v>
      </c>
      <c r="N235" s="17" t="s">
        <v>51</v>
      </c>
      <c r="O235" s="19">
        <v>100</v>
      </c>
      <c r="P235" s="19">
        <v>100</v>
      </c>
      <c r="Q235" s="20">
        <v>100</v>
      </c>
      <c r="R235" s="56"/>
      <c r="S235" s="16"/>
      <c r="T235" s="16"/>
      <c r="U235" s="56"/>
      <c r="V235" s="20"/>
      <c r="W235" s="16"/>
      <c r="X235" s="16"/>
      <c r="Y235" s="16"/>
      <c r="Z235" s="16"/>
      <c r="AA235" s="16"/>
      <c r="AB235" s="16"/>
      <c r="AC235" s="16"/>
      <c r="AD235" s="16"/>
      <c r="AE235" s="16"/>
      <c r="AF235" s="16"/>
    </row>
    <row r="236" spans="2:32" ht="108" hidden="1" x14ac:dyDescent="0.25">
      <c r="B236" s="17" t="s">
        <v>182</v>
      </c>
      <c r="C236" s="18" t="s">
        <v>183</v>
      </c>
      <c r="D236" s="17" t="s">
        <v>32</v>
      </c>
      <c r="E236" s="18" t="s">
        <v>184</v>
      </c>
      <c r="F236" s="17" t="s">
        <v>791</v>
      </c>
      <c r="G236" s="18" t="s">
        <v>1539</v>
      </c>
      <c r="H236" s="18"/>
      <c r="I236" s="17" t="s">
        <v>281</v>
      </c>
      <c r="J236" s="18" t="s">
        <v>792</v>
      </c>
      <c r="K236" s="18"/>
      <c r="L236" s="17" t="s">
        <v>35</v>
      </c>
      <c r="M236" s="17" t="s">
        <v>335</v>
      </c>
      <c r="N236" s="17" t="s">
        <v>37</v>
      </c>
      <c r="O236" s="19">
        <v>7</v>
      </c>
      <c r="P236" s="19">
        <v>2</v>
      </c>
      <c r="Q236" s="20">
        <v>2</v>
      </c>
      <c r="R236" s="56"/>
      <c r="S236" s="16"/>
      <c r="T236" s="16"/>
      <c r="U236" s="56"/>
      <c r="V236" s="20"/>
      <c r="W236" s="16"/>
      <c r="X236" s="16"/>
      <c r="Y236" s="16"/>
      <c r="Z236" s="16"/>
      <c r="AA236" s="16"/>
      <c r="AB236" s="16"/>
      <c r="AC236" s="16"/>
      <c r="AD236" s="16"/>
      <c r="AE236" s="16"/>
      <c r="AF236" s="16"/>
    </row>
    <row r="237" spans="2:32" ht="60" hidden="1" x14ac:dyDescent="0.25">
      <c r="B237" s="17" t="s">
        <v>182</v>
      </c>
      <c r="C237" s="18" t="s">
        <v>183</v>
      </c>
      <c r="D237" s="17">
        <v>2</v>
      </c>
      <c r="E237" s="18" t="s">
        <v>161</v>
      </c>
      <c r="F237" s="17" t="s">
        <v>793</v>
      </c>
      <c r="G237" s="18" t="s">
        <v>1477</v>
      </c>
      <c r="H237" s="18"/>
      <c r="I237" s="17" t="s">
        <v>250</v>
      </c>
      <c r="J237" s="18" t="s">
        <v>591</v>
      </c>
      <c r="K237" s="18"/>
      <c r="L237" s="17" t="s">
        <v>49</v>
      </c>
      <c r="M237" s="17" t="s">
        <v>50</v>
      </c>
      <c r="N237" s="17" t="s">
        <v>51</v>
      </c>
      <c r="O237" s="19">
        <v>50</v>
      </c>
      <c r="P237" s="19">
        <v>100</v>
      </c>
      <c r="Q237" s="20">
        <v>100</v>
      </c>
      <c r="R237" s="56"/>
      <c r="S237" s="16"/>
      <c r="T237" s="16"/>
      <c r="U237" s="56"/>
      <c r="V237" s="20"/>
      <c r="W237" s="16"/>
      <c r="X237" s="16"/>
      <c r="Y237" s="16"/>
      <c r="Z237" s="16"/>
      <c r="AA237" s="16"/>
      <c r="AB237" s="16"/>
      <c r="AC237" s="16"/>
      <c r="AD237" s="16"/>
      <c r="AE237" s="16"/>
      <c r="AF237" s="16"/>
    </row>
    <row r="238" spans="2:32" ht="60" hidden="1" x14ac:dyDescent="0.25">
      <c r="B238" s="17" t="s">
        <v>182</v>
      </c>
      <c r="C238" s="18" t="s">
        <v>183</v>
      </c>
      <c r="D238" s="17">
        <v>2</v>
      </c>
      <c r="E238" s="18" t="s">
        <v>161</v>
      </c>
      <c r="F238" s="17" t="s">
        <v>794</v>
      </c>
      <c r="G238" s="18" t="s">
        <v>1478</v>
      </c>
      <c r="H238" s="18"/>
      <c r="I238" s="17" t="s">
        <v>252</v>
      </c>
      <c r="J238" s="18" t="s">
        <v>795</v>
      </c>
      <c r="K238" s="18"/>
      <c r="L238" s="17" t="s">
        <v>49</v>
      </c>
      <c r="M238" s="17" t="s">
        <v>50</v>
      </c>
      <c r="N238" s="17" t="s">
        <v>37</v>
      </c>
      <c r="O238" s="19">
        <v>68</v>
      </c>
      <c r="P238" s="19">
        <v>68</v>
      </c>
      <c r="Q238" s="20">
        <v>68</v>
      </c>
      <c r="R238" s="56"/>
      <c r="S238" s="16"/>
      <c r="T238" s="16"/>
      <c r="U238" s="56"/>
      <c r="V238" s="20"/>
      <c r="W238" s="16"/>
      <c r="X238" s="16"/>
      <c r="Y238" s="16"/>
      <c r="Z238" s="16"/>
      <c r="AA238" s="16"/>
      <c r="AB238" s="16"/>
      <c r="AC238" s="16"/>
      <c r="AD238" s="16"/>
      <c r="AE238" s="16"/>
      <c r="AF238" s="16"/>
    </row>
    <row r="239" spans="2:32" ht="132" hidden="1" x14ac:dyDescent="0.25">
      <c r="B239" s="17" t="s">
        <v>188</v>
      </c>
      <c r="C239" s="18" t="s">
        <v>189</v>
      </c>
      <c r="D239" s="17" t="s">
        <v>52</v>
      </c>
      <c r="E239" s="18" t="s">
        <v>190</v>
      </c>
      <c r="F239" s="17" t="s">
        <v>796</v>
      </c>
      <c r="G239" s="18" t="s">
        <v>1540</v>
      </c>
      <c r="H239" s="18"/>
      <c r="I239" s="17" t="s">
        <v>32</v>
      </c>
      <c r="J239" s="18" t="s">
        <v>797</v>
      </c>
      <c r="K239" s="18"/>
      <c r="L239" s="17" t="s">
        <v>35</v>
      </c>
      <c r="M239" s="17" t="s">
        <v>57</v>
      </c>
      <c r="N239" s="17" t="s">
        <v>37</v>
      </c>
      <c r="O239" s="19">
        <v>29538</v>
      </c>
      <c r="P239" s="19">
        <v>11258</v>
      </c>
      <c r="Q239" s="20">
        <v>11258</v>
      </c>
      <c r="R239" s="56"/>
      <c r="S239" s="16"/>
      <c r="T239" s="16"/>
      <c r="U239" s="56"/>
      <c r="V239" s="20"/>
      <c r="W239" s="16"/>
      <c r="X239" s="16"/>
      <c r="Y239" s="16"/>
      <c r="Z239" s="16"/>
      <c r="AA239" s="16"/>
      <c r="AB239" s="16"/>
      <c r="AC239" s="16"/>
      <c r="AD239" s="16"/>
      <c r="AE239" s="16"/>
      <c r="AF239" s="16"/>
    </row>
    <row r="240" spans="2:32" ht="132" hidden="1" x14ac:dyDescent="0.25">
      <c r="B240" s="17" t="s">
        <v>188</v>
      </c>
      <c r="C240" s="18" t="s">
        <v>189</v>
      </c>
      <c r="D240" s="17" t="s">
        <v>52</v>
      </c>
      <c r="E240" s="18" t="s">
        <v>190</v>
      </c>
      <c r="F240" s="17" t="s">
        <v>798</v>
      </c>
      <c r="G240" s="18" t="s">
        <v>1541</v>
      </c>
      <c r="H240" s="18"/>
      <c r="I240" s="17" t="s">
        <v>38</v>
      </c>
      <c r="J240" s="18" t="s">
        <v>799</v>
      </c>
      <c r="K240" s="18"/>
      <c r="L240" s="17" t="s">
        <v>35</v>
      </c>
      <c r="M240" s="17" t="s">
        <v>57</v>
      </c>
      <c r="N240" s="17" t="s">
        <v>37</v>
      </c>
      <c r="O240" s="19">
        <v>6022</v>
      </c>
      <c r="P240" s="19">
        <v>3268</v>
      </c>
      <c r="Q240" s="20">
        <v>3268</v>
      </c>
      <c r="R240" s="56"/>
      <c r="S240" s="16"/>
      <c r="T240" s="16"/>
      <c r="U240" s="56"/>
      <c r="V240" s="20"/>
      <c r="W240" s="16"/>
      <c r="X240" s="16"/>
      <c r="Y240" s="16"/>
      <c r="Z240" s="16"/>
      <c r="AA240" s="16"/>
      <c r="AB240" s="16"/>
      <c r="AC240" s="16"/>
      <c r="AD240" s="16"/>
      <c r="AE240" s="16"/>
      <c r="AF240" s="16"/>
    </row>
    <row r="241" spans="2:32" ht="132" hidden="1" x14ac:dyDescent="0.25">
      <c r="B241" s="17" t="s">
        <v>188</v>
      </c>
      <c r="C241" s="18" t="s">
        <v>189</v>
      </c>
      <c r="D241" s="17" t="s">
        <v>52</v>
      </c>
      <c r="E241" s="18" t="s">
        <v>190</v>
      </c>
      <c r="F241" s="17" t="s">
        <v>800</v>
      </c>
      <c r="G241" s="18" t="s">
        <v>1542</v>
      </c>
      <c r="H241" s="18"/>
      <c r="I241" s="17" t="s">
        <v>41</v>
      </c>
      <c r="J241" s="18" t="s">
        <v>801</v>
      </c>
      <c r="K241" s="18"/>
      <c r="L241" s="17" t="s">
        <v>35</v>
      </c>
      <c r="M241" s="17" t="s">
        <v>57</v>
      </c>
      <c r="N241" s="17" t="s">
        <v>37</v>
      </c>
      <c r="O241" s="19">
        <v>5785</v>
      </c>
      <c r="P241" s="19">
        <v>2338</v>
      </c>
      <c r="Q241" s="20">
        <v>2338</v>
      </c>
      <c r="R241" s="56"/>
      <c r="S241" s="16"/>
      <c r="T241" s="16"/>
      <c r="U241" s="56"/>
      <c r="V241" s="20"/>
      <c r="W241" s="16"/>
      <c r="X241" s="16"/>
      <c r="Y241" s="16"/>
      <c r="Z241" s="16"/>
      <c r="AA241" s="16"/>
      <c r="AB241" s="16"/>
      <c r="AC241" s="16"/>
      <c r="AD241" s="16"/>
      <c r="AE241" s="16"/>
      <c r="AF241" s="16"/>
    </row>
    <row r="242" spans="2:32" ht="132" hidden="1" x14ac:dyDescent="0.25">
      <c r="B242" s="17" t="s">
        <v>188</v>
      </c>
      <c r="C242" s="18" t="s">
        <v>189</v>
      </c>
      <c r="D242" s="17" t="s">
        <v>52</v>
      </c>
      <c r="E242" s="18" t="s">
        <v>190</v>
      </c>
      <c r="F242" s="17" t="s">
        <v>800</v>
      </c>
      <c r="G242" s="18" t="s">
        <v>1542</v>
      </c>
      <c r="H242" s="18"/>
      <c r="I242" s="17" t="s">
        <v>52</v>
      </c>
      <c r="J242" s="18" t="s">
        <v>802</v>
      </c>
      <c r="K242" s="18"/>
      <c r="L242" s="17" t="s">
        <v>35</v>
      </c>
      <c r="M242" s="17" t="s">
        <v>50</v>
      </c>
      <c r="N242" s="17" t="s">
        <v>37</v>
      </c>
      <c r="O242" s="19">
        <v>590</v>
      </c>
      <c r="P242" s="19">
        <v>590</v>
      </c>
      <c r="Q242" s="20">
        <v>590</v>
      </c>
      <c r="R242" s="56"/>
      <c r="S242" s="16"/>
      <c r="T242" s="16"/>
      <c r="U242" s="56"/>
      <c r="V242" s="20"/>
      <c r="W242" s="16"/>
      <c r="X242" s="16"/>
      <c r="Y242" s="16"/>
      <c r="Z242" s="16"/>
      <c r="AA242" s="16"/>
      <c r="AB242" s="16"/>
      <c r="AC242" s="16"/>
      <c r="AD242" s="16"/>
      <c r="AE242" s="16"/>
      <c r="AF242" s="16"/>
    </row>
    <row r="243" spans="2:32" ht="132" hidden="1" x14ac:dyDescent="0.25">
      <c r="B243" s="17" t="s">
        <v>188</v>
      </c>
      <c r="C243" s="18" t="s">
        <v>189</v>
      </c>
      <c r="D243" s="17" t="s">
        <v>52</v>
      </c>
      <c r="E243" s="18" t="s">
        <v>190</v>
      </c>
      <c r="F243" s="17" t="s">
        <v>800</v>
      </c>
      <c r="G243" s="18" t="s">
        <v>1542</v>
      </c>
      <c r="H243" s="18"/>
      <c r="I243" s="17" t="s">
        <v>47</v>
      </c>
      <c r="J243" s="18" t="s">
        <v>803</v>
      </c>
      <c r="K243" s="18"/>
      <c r="L243" s="17" t="s">
        <v>56</v>
      </c>
      <c r="M243" s="17" t="s">
        <v>57</v>
      </c>
      <c r="N243" s="17" t="s">
        <v>51</v>
      </c>
      <c r="O243" s="19">
        <v>100</v>
      </c>
      <c r="P243" s="19">
        <v>100</v>
      </c>
      <c r="Q243" s="20">
        <v>100</v>
      </c>
      <c r="R243" s="56"/>
      <c r="S243" s="16"/>
      <c r="T243" s="16"/>
      <c r="U243" s="56"/>
      <c r="V243" s="20"/>
      <c r="W243" s="16"/>
      <c r="X243" s="16"/>
      <c r="Y243" s="16"/>
      <c r="Z243" s="16"/>
      <c r="AA243" s="16"/>
      <c r="AB243" s="16"/>
      <c r="AC243" s="16"/>
      <c r="AD243" s="16"/>
      <c r="AE243" s="16"/>
      <c r="AF243" s="16"/>
    </row>
    <row r="244" spans="2:32" ht="156" hidden="1" x14ac:dyDescent="0.25">
      <c r="B244" s="17" t="s">
        <v>188</v>
      </c>
      <c r="C244" s="18" t="s">
        <v>189</v>
      </c>
      <c r="D244" s="17" t="s">
        <v>47</v>
      </c>
      <c r="E244" s="18" t="s">
        <v>192</v>
      </c>
      <c r="F244" s="17" t="s">
        <v>804</v>
      </c>
      <c r="G244" s="18" t="s">
        <v>805</v>
      </c>
      <c r="H244" s="18"/>
      <c r="I244" s="17" t="s">
        <v>54</v>
      </c>
      <c r="J244" s="18" t="s">
        <v>806</v>
      </c>
      <c r="K244" s="18"/>
      <c r="L244" s="17" t="s">
        <v>35</v>
      </c>
      <c r="M244" s="17" t="s">
        <v>36</v>
      </c>
      <c r="N244" s="17" t="s">
        <v>37</v>
      </c>
      <c r="O244" s="19">
        <v>1536</v>
      </c>
      <c r="P244" s="19">
        <v>0</v>
      </c>
      <c r="Q244" s="20">
        <v>0</v>
      </c>
      <c r="R244" s="56"/>
      <c r="S244" s="16"/>
      <c r="T244" s="16"/>
      <c r="U244" s="56"/>
      <c r="V244" s="20"/>
      <c r="W244" s="16"/>
      <c r="X244" s="16"/>
      <c r="Y244" s="16"/>
      <c r="Z244" s="16"/>
      <c r="AA244" s="16"/>
      <c r="AB244" s="16"/>
      <c r="AC244" s="16"/>
      <c r="AD244" s="16"/>
      <c r="AE244" s="16"/>
      <c r="AF244" s="16"/>
    </row>
    <row r="245" spans="2:32" ht="156" hidden="1" x14ac:dyDescent="0.25">
      <c r="B245" s="17" t="s">
        <v>188</v>
      </c>
      <c r="C245" s="18" t="s">
        <v>189</v>
      </c>
      <c r="D245" s="17" t="s">
        <v>47</v>
      </c>
      <c r="E245" s="18" t="s">
        <v>192</v>
      </c>
      <c r="F245" s="17" t="s">
        <v>807</v>
      </c>
      <c r="G245" s="18" t="s">
        <v>1543</v>
      </c>
      <c r="H245" s="18"/>
      <c r="I245" s="17" t="s">
        <v>58</v>
      </c>
      <c r="J245" s="18" t="s">
        <v>808</v>
      </c>
      <c r="K245" s="18"/>
      <c r="L245" s="17" t="s">
        <v>35</v>
      </c>
      <c r="M245" s="17" t="s">
        <v>335</v>
      </c>
      <c r="N245" s="17" t="s">
        <v>37</v>
      </c>
      <c r="O245" s="19">
        <v>44</v>
      </c>
      <c r="P245" s="19">
        <v>20</v>
      </c>
      <c r="Q245" s="20">
        <v>20</v>
      </c>
      <c r="R245" s="56"/>
      <c r="S245" s="16"/>
      <c r="T245" s="16"/>
      <c r="U245" s="56"/>
      <c r="V245" s="20"/>
      <c r="W245" s="16"/>
      <c r="X245" s="16"/>
      <c r="Y245" s="16"/>
      <c r="Z245" s="16"/>
      <c r="AA245" s="16"/>
      <c r="AB245" s="16"/>
      <c r="AC245" s="16"/>
      <c r="AD245" s="16"/>
      <c r="AE245" s="16"/>
      <c r="AF245" s="16"/>
    </row>
    <row r="246" spans="2:32" ht="156" hidden="1" x14ac:dyDescent="0.25">
      <c r="B246" s="17" t="s">
        <v>188</v>
      </c>
      <c r="C246" s="18" t="s">
        <v>189</v>
      </c>
      <c r="D246" s="17" t="s">
        <v>47</v>
      </c>
      <c r="E246" s="18" t="s">
        <v>192</v>
      </c>
      <c r="F246" s="17" t="s">
        <v>809</v>
      </c>
      <c r="G246" s="18" t="s">
        <v>1544</v>
      </c>
      <c r="H246" s="18"/>
      <c r="I246" s="17" t="s">
        <v>62</v>
      </c>
      <c r="J246" s="18" t="s">
        <v>810</v>
      </c>
      <c r="K246" s="18"/>
      <c r="L246" s="17" t="s">
        <v>35</v>
      </c>
      <c r="M246" s="17" t="s">
        <v>36</v>
      </c>
      <c r="N246" s="17" t="s">
        <v>51</v>
      </c>
      <c r="O246" s="19">
        <v>6.49</v>
      </c>
      <c r="P246" s="19">
        <v>0</v>
      </c>
      <c r="Q246" s="20">
        <v>0</v>
      </c>
      <c r="R246" s="56"/>
      <c r="S246" s="16"/>
      <c r="T246" s="16"/>
      <c r="U246" s="56"/>
      <c r="V246" s="20"/>
      <c r="W246" s="16"/>
      <c r="X246" s="16"/>
      <c r="Y246" s="16"/>
      <c r="Z246" s="16"/>
      <c r="AA246" s="16"/>
      <c r="AB246" s="16"/>
      <c r="AC246" s="16"/>
      <c r="AD246" s="16"/>
      <c r="AE246" s="16"/>
      <c r="AF246" s="16"/>
    </row>
    <row r="247" spans="2:32" ht="156" hidden="1" x14ac:dyDescent="0.25">
      <c r="B247" s="17" t="s">
        <v>188</v>
      </c>
      <c r="C247" s="18" t="s">
        <v>189</v>
      </c>
      <c r="D247" s="17" t="s">
        <v>47</v>
      </c>
      <c r="E247" s="18" t="s">
        <v>192</v>
      </c>
      <c r="F247" s="17" t="s">
        <v>811</v>
      </c>
      <c r="G247" s="18" t="s">
        <v>1545</v>
      </c>
      <c r="H247" s="18"/>
      <c r="I247" s="17" t="s">
        <v>108</v>
      </c>
      <c r="J247" s="18" t="s">
        <v>812</v>
      </c>
      <c r="K247" s="18"/>
      <c r="L247" s="17" t="s">
        <v>56</v>
      </c>
      <c r="M247" s="17" t="s">
        <v>57</v>
      </c>
      <c r="N247" s="17" t="s">
        <v>51</v>
      </c>
      <c r="O247" s="19">
        <v>100</v>
      </c>
      <c r="P247" s="19">
        <v>100</v>
      </c>
      <c r="Q247" s="20">
        <v>100</v>
      </c>
      <c r="R247" s="56"/>
      <c r="S247" s="16"/>
      <c r="T247" s="16"/>
      <c r="U247" s="56"/>
      <c r="V247" s="20"/>
      <c r="W247" s="16"/>
      <c r="X247" s="16"/>
      <c r="Y247" s="16"/>
      <c r="Z247" s="16"/>
      <c r="AA247" s="16"/>
      <c r="AB247" s="16"/>
      <c r="AC247" s="16"/>
      <c r="AD247" s="16"/>
      <c r="AE247" s="16"/>
      <c r="AF247" s="16"/>
    </row>
    <row r="248" spans="2:32" ht="156" hidden="1" x14ac:dyDescent="0.25">
      <c r="B248" s="17" t="s">
        <v>188</v>
      </c>
      <c r="C248" s="18" t="s">
        <v>189</v>
      </c>
      <c r="D248" s="17" t="s">
        <v>47</v>
      </c>
      <c r="E248" s="18" t="s">
        <v>192</v>
      </c>
      <c r="F248" s="17" t="s">
        <v>813</v>
      </c>
      <c r="G248" s="18" t="s">
        <v>814</v>
      </c>
      <c r="H248" s="18"/>
      <c r="I248" s="17" t="s">
        <v>66</v>
      </c>
      <c r="J248" s="18" t="s">
        <v>815</v>
      </c>
      <c r="K248" s="18"/>
      <c r="L248" s="17" t="s">
        <v>56</v>
      </c>
      <c r="M248" s="17" t="s">
        <v>50</v>
      </c>
      <c r="N248" s="17" t="s">
        <v>37</v>
      </c>
      <c r="O248" s="19">
        <v>3</v>
      </c>
      <c r="P248" s="19">
        <v>3</v>
      </c>
      <c r="Q248" s="20">
        <v>3</v>
      </c>
      <c r="R248" s="56"/>
      <c r="S248" s="16"/>
      <c r="T248" s="16"/>
      <c r="U248" s="56"/>
      <c r="V248" s="20"/>
      <c r="W248" s="16"/>
      <c r="X248" s="16"/>
      <c r="Y248" s="16"/>
      <c r="Z248" s="16"/>
      <c r="AA248" s="16"/>
      <c r="AB248" s="16"/>
      <c r="AC248" s="16"/>
      <c r="AD248" s="16"/>
      <c r="AE248" s="16"/>
      <c r="AF248" s="16"/>
    </row>
    <row r="249" spans="2:32" ht="156" hidden="1" x14ac:dyDescent="0.25">
      <c r="B249" s="17" t="s">
        <v>188</v>
      </c>
      <c r="C249" s="18" t="s">
        <v>189</v>
      </c>
      <c r="D249" s="17" t="s">
        <v>47</v>
      </c>
      <c r="E249" s="18" t="s">
        <v>192</v>
      </c>
      <c r="F249" s="17" t="s">
        <v>816</v>
      </c>
      <c r="G249" s="18" t="s">
        <v>1546</v>
      </c>
      <c r="H249" s="18"/>
      <c r="I249" s="17" t="s">
        <v>227</v>
      </c>
      <c r="J249" s="18" t="s">
        <v>817</v>
      </c>
      <c r="K249" s="18"/>
      <c r="L249" s="17" t="s">
        <v>35</v>
      </c>
      <c r="M249" s="17" t="s">
        <v>36</v>
      </c>
      <c r="N249" s="17" t="s">
        <v>37</v>
      </c>
      <c r="O249" s="19">
        <v>11958440</v>
      </c>
      <c r="P249" s="19">
        <v>4500000</v>
      </c>
      <c r="Q249" s="20">
        <v>4500000</v>
      </c>
      <c r="R249" s="56"/>
      <c r="S249" s="16"/>
      <c r="T249" s="16"/>
      <c r="U249" s="56"/>
      <c r="V249" s="20"/>
      <c r="W249" s="16"/>
      <c r="X249" s="16"/>
      <c r="Y249" s="16"/>
      <c r="Z249" s="16"/>
      <c r="AA249" s="16"/>
      <c r="AB249" s="16"/>
      <c r="AC249" s="16"/>
      <c r="AD249" s="16"/>
      <c r="AE249" s="16"/>
      <c r="AF249" s="16"/>
    </row>
    <row r="250" spans="2:32" ht="156" hidden="1" x14ac:dyDescent="0.25">
      <c r="B250" s="17" t="s">
        <v>188</v>
      </c>
      <c r="C250" s="18" t="s">
        <v>189</v>
      </c>
      <c r="D250" s="17" t="s">
        <v>47</v>
      </c>
      <c r="E250" s="18" t="s">
        <v>192</v>
      </c>
      <c r="F250" s="17" t="s">
        <v>816</v>
      </c>
      <c r="G250" s="18" t="s">
        <v>1546</v>
      </c>
      <c r="H250" s="18"/>
      <c r="I250" s="17" t="s">
        <v>281</v>
      </c>
      <c r="J250" s="18" t="s">
        <v>818</v>
      </c>
      <c r="K250" s="18"/>
      <c r="L250" s="17" t="s">
        <v>35</v>
      </c>
      <c r="M250" s="17" t="s">
        <v>36</v>
      </c>
      <c r="N250" s="17" t="s">
        <v>37</v>
      </c>
      <c r="O250" s="19">
        <v>3492200</v>
      </c>
      <c r="P250" s="19">
        <v>1231158</v>
      </c>
      <c r="Q250" s="20">
        <v>1231158</v>
      </c>
      <c r="R250" s="56"/>
      <c r="S250" s="16"/>
      <c r="T250" s="16"/>
      <c r="U250" s="56"/>
      <c r="V250" s="20"/>
      <c r="W250" s="16"/>
      <c r="X250" s="16"/>
      <c r="Y250" s="16"/>
      <c r="Z250" s="16"/>
      <c r="AA250" s="16"/>
      <c r="AB250" s="16"/>
      <c r="AC250" s="16"/>
      <c r="AD250" s="16"/>
      <c r="AE250" s="16"/>
      <c r="AF250" s="16"/>
    </row>
    <row r="251" spans="2:32" ht="156" hidden="1" x14ac:dyDescent="0.25">
      <c r="B251" s="17" t="s">
        <v>188</v>
      </c>
      <c r="C251" s="18" t="s">
        <v>189</v>
      </c>
      <c r="D251" s="17" t="s">
        <v>47</v>
      </c>
      <c r="E251" s="18" t="s">
        <v>192</v>
      </c>
      <c r="F251" s="17" t="s">
        <v>816</v>
      </c>
      <c r="G251" s="18" t="s">
        <v>1546</v>
      </c>
      <c r="H251" s="18"/>
      <c r="I251" s="17" t="s">
        <v>250</v>
      </c>
      <c r="J251" s="18" t="s">
        <v>819</v>
      </c>
      <c r="K251" s="18"/>
      <c r="L251" s="17" t="s">
        <v>35</v>
      </c>
      <c r="M251" s="17" t="s">
        <v>36</v>
      </c>
      <c r="N251" s="17" t="s">
        <v>37</v>
      </c>
      <c r="O251" s="19">
        <v>24000</v>
      </c>
      <c r="P251" s="19">
        <v>10000</v>
      </c>
      <c r="Q251" s="20">
        <v>10000</v>
      </c>
      <c r="R251" s="56"/>
      <c r="S251" s="16"/>
      <c r="T251" s="16"/>
      <c r="U251" s="56"/>
      <c r="V251" s="20"/>
      <c r="W251" s="16"/>
      <c r="X251" s="16"/>
      <c r="Y251" s="16"/>
      <c r="Z251" s="16"/>
      <c r="AA251" s="16"/>
      <c r="AB251" s="16"/>
      <c r="AC251" s="16"/>
      <c r="AD251" s="16"/>
      <c r="AE251" s="16"/>
      <c r="AF251" s="16"/>
    </row>
    <row r="252" spans="2:32" ht="156" hidden="1" x14ac:dyDescent="0.25">
      <c r="B252" s="17" t="s">
        <v>188</v>
      </c>
      <c r="C252" s="18" t="s">
        <v>189</v>
      </c>
      <c r="D252" s="17" t="s">
        <v>47</v>
      </c>
      <c r="E252" s="18" t="s">
        <v>192</v>
      </c>
      <c r="F252" s="17" t="s">
        <v>816</v>
      </c>
      <c r="G252" s="18" t="s">
        <v>1546</v>
      </c>
      <c r="H252" s="18"/>
      <c r="I252" s="17" t="s">
        <v>252</v>
      </c>
      <c r="J252" s="18" t="s">
        <v>820</v>
      </c>
      <c r="K252" s="18"/>
      <c r="L252" s="17" t="s">
        <v>35</v>
      </c>
      <c r="M252" s="17" t="s">
        <v>36</v>
      </c>
      <c r="N252" s="17" t="s">
        <v>37</v>
      </c>
      <c r="O252" s="19">
        <v>6000</v>
      </c>
      <c r="P252" s="19">
        <v>2999</v>
      </c>
      <c r="Q252" s="20">
        <v>2999</v>
      </c>
      <c r="R252" s="56"/>
      <c r="S252" s="16"/>
      <c r="T252" s="16"/>
      <c r="U252" s="56"/>
      <c r="V252" s="20"/>
      <c r="W252" s="16"/>
      <c r="X252" s="16"/>
      <c r="Y252" s="16"/>
      <c r="Z252" s="16"/>
      <c r="AA252" s="16"/>
      <c r="AB252" s="16"/>
      <c r="AC252" s="16"/>
      <c r="AD252" s="16"/>
      <c r="AE252" s="16"/>
      <c r="AF252" s="16"/>
    </row>
    <row r="253" spans="2:32" ht="156" hidden="1" x14ac:dyDescent="0.25">
      <c r="B253" s="17" t="s">
        <v>188</v>
      </c>
      <c r="C253" s="18" t="s">
        <v>189</v>
      </c>
      <c r="D253" s="17" t="s">
        <v>47</v>
      </c>
      <c r="E253" s="18" t="s">
        <v>192</v>
      </c>
      <c r="F253" s="17" t="s">
        <v>816</v>
      </c>
      <c r="G253" s="18" t="s">
        <v>1546</v>
      </c>
      <c r="H253" s="18"/>
      <c r="I253" s="17" t="s">
        <v>96</v>
      </c>
      <c r="J253" s="18" t="s">
        <v>821</v>
      </c>
      <c r="K253" s="18"/>
      <c r="L253" s="17" t="s">
        <v>35</v>
      </c>
      <c r="M253" s="17" t="s">
        <v>36</v>
      </c>
      <c r="N253" s="17" t="s">
        <v>37</v>
      </c>
      <c r="O253" s="19">
        <v>12</v>
      </c>
      <c r="P253" s="19">
        <v>5</v>
      </c>
      <c r="Q253" s="20">
        <v>5</v>
      </c>
      <c r="R253" s="56"/>
      <c r="S253" s="16"/>
      <c r="T253" s="16"/>
      <c r="U253" s="56"/>
      <c r="V253" s="20"/>
      <c r="W253" s="16"/>
      <c r="X253" s="16"/>
      <c r="Y253" s="16"/>
      <c r="Z253" s="16"/>
      <c r="AA253" s="16"/>
      <c r="AB253" s="16"/>
      <c r="AC253" s="16"/>
      <c r="AD253" s="16"/>
      <c r="AE253" s="16"/>
      <c r="AF253" s="16"/>
    </row>
    <row r="254" spans="2:32" ht="156" hidden="1" x14ac:dyDescent="0.25">
      <c r="B254" s="17" t="s">
        <v>188</v>
      </c>
      <c r="C254" s="18" t="s">
        <v>189</v>
      </c>
      <c r="D254" s="17" t="s">
        <v>47</v>
      </c>
      <c r="E254" s="18" t="s">
        <v>192</v>
      </c>
      <c r="F254" s="17" t="s">
        <v>822</v>
      </c>
      <c r="G254" s="18" t="s">
        <v>823</v>
      </c>
      <c r="H254" s="18"/>
      <c r="I254" s="17" t="s">
        <v>536</v>
      </c>
      <c r="J254" s="18" t="s">
        <v>824</v>
      </c>
      <c r="K254" s="18"/>
      <c r="L254" s="17" t="s">
        <v>35</v>
      </c>
      <c r="M254" s="17" t="s">
        <v>36</v>
      </c>
      <c r="N254" s="17" t="s">
        <v>51</v>
      </c>
      <c r="O254" s="19">
        <v>100</v>
      </c>
      <c r="P254" s="19">
        <v>100</v>
      </c>
      <c r="Q254" s="20">
        <v>100</v>
      </c>
      <c r="R254" s="56"/>
      <c r="S254" s="16"/>
      <c r="T254" s="16"/>
      <c r="U254" s="56"/>
      <c r="V254" s="20"/>
      <c r="W254" s="16"/>
      <c r="X254" s="16"/>
      <c r="Y254" s="16"/>
      <c r="Z254" s="16"/>
      <c r="AA254" s="16"/>
      <c r="AB254" s="16"/>
      <c r="AC254" s="16"/>
      <c r="AD254" s="16"/>
      <c r="AE254" s="16"/>
      <c r="AF254" s="16"/>
    </row>
    <row r="255" spans="2:32" ht="156" hidden="1" x14ac:dyDescent="0.25">
      <c r="B255" s="17" t="s">
        <v>188</v>
      </c>
      <c r="C255" s="18" t="s">
        <v>189</v>
      </c>
      <c r="D255" s="17" t="s">
        <v>47</v>
      </c>
      <c r="E255" s="18" t="s">
        <v>192</v>
      </c>
      <c r="F255" s="17" t="s">
        <v>825</v>
      </c>
      <c r="G255" s="18" t="s">
        <v>1547</v>
      </c>
      <c r="H255" s="18"/>
      <c r="I255" s="17" t="s">
        <v>539</v>
      </c>
      <c r="J255" s="18" t="s">
        <v>826</v>
      </c>
      <c r="K255" s="18"/>
      <c r="L255" s="17" t="s">
        <v>35</v>
      </c>
      <c r="M255" s="17" t="s">
        <v>36</v>
      </c>
      <c r="N255" s="17" t="s">
        <v>37</v>
      </c>
      <c r="O255" s="19">
        <v>34</v>
      </c>
      <c r="P255" s="19">
        <v>16</v>
      </c>
      <c r="Q255" s="20">
        <v>16</v>
      </c>
      <c r="R255" s="56"/>
      <c r="S255" s="16"/>
      <c r="T255" s="16"/>
      <c r="U255" s="56"/>
      <c r="V255" s="20"/>
      <c r="W255" s="16"/>
      <c r="X255" s="16"/>
      <c r="Y255" s="16"/>
      <c r="Z255" s="16"/>
      <c r="AA255" s="16"/>
      <c r="AB255" s="16"/>
      <c r="AC255" s="16"/>
      <c r="AD255" s="16"/>
      <c r="AE255" s="16"/>
      <c r="AF255" s="16"/>
    </row>
    <row r="256" spans="2:32" ht="156" hidden="1" x14ac:dyDescent="0.25">
      <c r="B256" s="17" t="s">
        <v>188</v>
      </c>
      <c r="C256" s="18" t="s">
        <v>189</v>
      </c>
      <c r="D256" s="17" t="s">
        <v>47</v>
      </c>
      <c r="E256" s="18" t="s">
        <v>192</v>
      </c>
      <c r="F256" s="17" t="s">
        <v>827</v>
      </c>
      <c r="G256" s="18" t="s">
        <v>1548</v>
      </c>
      <c r="H256" s="18"/>
      <c r="I256" s="17" t="s">
        <v>542</v>
      </c>
      <c r="J256" s="18" t="s">
        <v>828</v>
      </c>
      <c r="K256" s="18"/>
      <c r="L256" s="17" t="s">
        <v>35</v>
      </c>
      <c r="M256" s="17" t="s">
        <v>36</v>
      </c>
      <c r="N256" s="17" t="s">
        <v>37</v>
      </c>
      <c r="O256" s="19">
        <v>6000</v>
      </c>
      <c r="P256" s="19">
        <v>2898</v>
      </c>
      <c r="Q256" s="20">
        <v>2898</v>
      </c>
      <c r="R256" s="56"/>
      <c r="S256" s="16"/>
      <c r="T256" s="16"/>
      <c r="U256" s="56"/>
      <c r="V256" s="20"/>
      <c r="W256" s="16"/>
      <c r="X256" s="16"/>
      <c r="Y256" s="16"/>
      <c r="Z256" s="16"/>
      <c r="AA256" s="16"/>
      <c r="AB256" s="16"/>
      <c r="AC256" s="16"/>
      <c r="AD256" s="16"/>
      <c r="AE256" s="16"/>
      <c r="AF256" s="16"/>
    </row>
    <row r="257" spans="2:32" ht="156" hidden="1" x14ac:dyDescent="0.25">
      <c r="B257" s="17" t="s">
        <v>188</v>
      </c>
      <c r="C257" s="18" t="s">
        <v>189</v>
      </c>
      <c r="D257" s="17" t="s">
        <v>47</v>
      </c>
      <c r="E257" s="18" t="s">
        <v>192</v>
      </c>
      <c r="F257" s="17" t="s">
        <v>829</v>
      </c>
      <c r="G257" s="18" t="s">
        <v>1549</v>
      </c>
      <c r="H257" s="18"/>
      <c r="I257" s="17" t="s">
        <v>545</v>
      </c>
      <c r="J257" s="18" t="s">
        <v>830</v>
      </c>
      <c r="K257" s="18"/>
      <c r="L257" s="17" t="s">
        <v>35</v>
      </c>
      <c r="M257" s="17" t="s">
        <v>36</v>
      </c>
      <c r="N257" s="17" t="s">
        <v>51</v>
      </c>
      <c r="O257" s="19">
        <v>25</v>
      </c>
      <c r="P257" s="19">
        <v>14</v>
      </c>
      <c r="Q257" s="20">
        <v>14</v>
      </c>
      <c r="R257" s="56"/>
      <c r="S257" s="16"/>
      <c r="T257" s="16"/>
      <c r="U257" s="56"/>
      <c r="V257" s="20"/>
      <c r="W257" s="16"/>
      <c r="X257" s="16"/>
      <c r="Y257" s="16"/>
      <c r="Z257" s="16"/>
      <c r="AA257" s="16"/>
      <c r="AB257" s="16"/>
      <c r="AC257" s="16"/>
      <c r="AD257" s="16"/>
      <c r="AE257" s="16"/>
      <c r="AF257" s="16"/>
    </row>
    <row r="258" spans="2:32" ht="156" hidden="1" x14ac:dyDescent="0.25">
      <c r="B258" s="17" t="s">
        <v>188</v>
      </c>
      <c r="C258" s="18" t="s">
        <v>189</v>
      </c>
      <c r="D258" s="17" t="s">
        <v>47</v>
      </c>
      <c r="E258" s="18" t="s">
        <v>192</v>
      </c>
      <c r="F258" s="17" t="s">
        <v>831</v>
      </c>
      <c r="G258" s="18" t="s">
        <v>1550</v>
      </c>
      <c r="H258" s="18"/>
      <c r="I258" s="17" t="s">
        <v>547</v>
      </c>
      <c r="J258" s="18" t="s">
        <v>832</v>
      </c>
      <c r="K258" s="18"/>
      <c r="L258" s="17" t="s">
        <v>35</v>
      </c>
      <c r="M258" s="17" t="s">
        <v>57</v>
      </c>
      <c r="N258" s="17" t="s">
        <v>37</v>
      </c>
      <c r="O258" s="19">
        <v>2</v>
      </c>
      <c r="P258" s="19">
        <v>0.9</v>
      </c>
      <c r="Q258" s="20">
        <v>0.9</v>
      </c>
      <c r="R258" s="56"/>
      <c r="S258" s="16"/>
      <c r="T258" s="16"/>
      <c r="U258" s="56"/>
      <c r="V258" s="20"/>
      <c r="W258" s="16"/>
      <c r="X258" s="16"/>
      <c r="Y258" s="16"/>
      <c r="Z258" s="16"/>
      <c r="AA258" s="16"/>
      <c r="AB258" s="16"/>
      <c r="AC258" s="16"/>
      <c r="AD258" s="16"/>
      <c r="AE258" s="16"/>
      <c r="AF258" s="16"/>
    </row>
    <row r="259" spans="2:32" ht="156" hidden="1" x14ac:dyDescent="0.25">
      <c r="B259" s="17" t="s">
        <v>188</v>
      </c>
      <c r="C259" s="18" t="s">
        <v>189</v>
      </c>
      <c r="D259" s="17" t="s">
        <v>47</v>
      </c>
      <c r="E259" s="18" t="s">
        <v>192</v>
      </c>
      <c r="F259" s="17" t="s">
        <v>833</v>
      </c>
      <c r="G259" s="18" t="s">
        <v>1551</v>
      </c>
      <c r="H259" s="18"/>
      <c r="I259" s="17" t="s">
        <v>706</v>
      </c>
      <c r="J259" s="18" t="s">
        <v>834</v>
      </c>
      <c r="K259" s="18"/>
      <c r="L259" s="17" t="s">
        <v>35</v>
      </c>
      <c r="M259" s="17" t="s">
        <v>36</v>
      </c>
      <c r="N259" s="17" t="s">
        <v>51</v>
      </c>
      <c r="O259" s="19">
        <v>27</v>
      </c>
      <c r="P259" s="19">
        <v>15</v>
      </c>
      <c r="Q259" s="20">
        <v>15</v>
      </c>
      <c r="R259" s="56"/>
      <c r="S259" s="16"/>
      <c r="T259" s="16"/>
      <c r="U259" s="56"/>
      <c r="V259" s="20"/>
      <c r="W259" s="16"/>
      <c r="X259" s="16"/>
      <c r="Y259" s="16"/>
      <c r="Z259" s="16"/>
      <c r="AA259" s="16"/>
      <c r="AB259" s="16"/>
      <c r="AC259" s="16"/>
      <c r="AD259" s="16"/>
      <c r="AE259" s="16"/>
      <c r="AF259" s="16"/>
    </row>
    <row r="260" spans="2:32" ht="108" hidden="1" x14ac:dyDescent="0.25">
      <c r="B260" s="17" t="s">
        <v>188</v>
      </c>
      <c r="C260" s="18" t="s">
        <v>189</v>
      </c>
      <c r="D260" s="17" t="s">
        <v>54</v>
      </c>
      <c r="E260" s="18" t="s">
        <v>194</v>
      </c>
      <c r="F260" s="17" t="s">
        <v>835</v>
      </c>
      <c r="G260" s="18" t="s">
        <v>1552</v>
      </c>
      <c r="H260" s="18"/>
      <c r="I260" s="17" t="s">
        <v>708</v>
      </c>
      <c r="J260" s="18" t="s">
        <v>836</v>
      </c>
      <c r="K260" s="18"/>
      <c r="L260" s="17" t="s">
        <v>35</v>
      </c>
      <c r="M260" s="17" t="s">
        <v>335</v>
      </c>
      <c r="N260" s="17" t="s">
        <v>51</v>
      </c>
      <c r="O260" s="19">
        <v>40</v>
      </c>
      <c r="P260" s="19">
        <v>13</v>
      </c>
      <c r="Q260" s="20">
        <v>13</v>
      </c>
      <c r="R260" s="56"/>
      <c r="S260" s="16"/>
      <c r="T260" s="16"/>
      <c r="U260" s="56"/>
      <c r="V260" s="20"/>
      <c r="W260" s="16"/>
      <c r="X260" s="16"/>
      <c r="Y260" s="16"/>
      <c r="Z260" s="16"/>
      <c r="AA260" s="16"/>
      <c r="AB260" s="16"/>
      <c r="AC260" s="16"/>
      <c r="AD260" s="16"/>
      <c r="AE260" s="16"/>
      <c r="AF260" s="16"/>
    </row>
    <row r="261" spans="2:32" ht="108" hidden="1" x14ac:dyDescent="0.25">
      <c r="B261" s="17" t="s">
        <v>188</v>
      </c>
      <c r="C261" s="18" t="s">
        <v>189</v>
      </c>
      <c r="D261" s="17" t="s">
        <v>54</v>
      </c>
      <c r="E261" s="18" t="s">
        <v>194</v>
      </c>
      <c r="F261" s="17" t="s">
        <v>837</v>
      </c>
      <c r="G261" s="18" t="s">
        <v>1553</v>
      </c>
      <c r="H261" s="18"/>
      <c r="I261" s="17" t="s">
        <v>687</v>
      </c>
      <c r="J261" s="18" t="s">
        <v>838</v>
      </c>
      <c r="K261" s="18"/>
      <c r="L261" s="17" t="s">
        <v>35</v>
      </c>
      <c r="M261" s="17" t="s">
        <v>36</v>
      </c>
      <c r="N261" s="17" t="s">
        <v>37</v>
      </c>
      <c r="O261" s="19">
        <v>435575</v>
      </c>
      <c r="P261" s="19">
        <v>110189</v>
      </c>
      <c r="Q261" s="20">
        <v>110189</v>
      </c>
      <c r="R261" s="56"/>
      <c r="S261" s="16"/>
      <c r="T261" s="16"/>
      <c r="U261" s="56"/>
      <c r="V261" s="20"/>
      <c r="W261" s="16"/>
      <c r="X261" s="16"/>
      <c r="Y261" s="16"/>
      <c r="Z261" s="16"/>
      <c r="AA261" s="16"/>
      <c r="AB261" s="16"/>
      <c r="AC261" s="16"/>
      <c r="AD261" s="16"/>
      <c r="AE261" s="16"/>
      <c r="AF261" s="16"/>
    </row>
    <row r="262" spans="2:32" ht="108" hidden="1" x14ac:dyDescent="0.25">
      <c r="B262" s="17" t="s">
        <v>188</v>
      </c>
      <c r="C262" s="18" t="s">
        <v>189</v>
      </c>
      <c r="D262" s="17" t="s">
        <v>54</v>
      </c>
      <c r="E262" s="18" t="s">
        <v>194</v>
      </c>
      <c r="F262" s="17" t="s">
        <v>839</v>
      </c>
      <c r="G262" s="18" t="s">
        <v>1554</v>
      </c>
      <c r="H262" s="18"/>
      <c r="I262" s="17" t="s">
        <v>689</v>
      </c>
      <c r="J262" s="18" t="s">
        <v>840</v>
      </c>
      <c r="K262" s="18"/>
      <c r="L262" s="17" t="s">
        <v>35</v>
      </c>
      <c r="M262" s="17" t="s">
        <v>36</v>
      </c>
      <c r="N262" s="17" t="s">
        <v>37</v>
      </c>
      <c r="O262" s="19">
        <v>109474</v>
      </c>
      <c r="P262" s="19">
        <v>45913</v>
      </c>
      <c r="Q262" s="20">
        <v>45913</v>
      </c>
      <c r="R262" s="56"/>
      <c r="S262" s="16"/>
      <c r="T262" s="16"/>
      <c r="U262" s="56"/>
      <c r="V262" s="20"/>
      <c r="W262" s="16"/>
      <c r="X262" s="16"/>
      <c r="Y262" s="16"/>
      <c r="Z262" s="16"/>
      <c r="AA262" s="16"/>
      <c r="AB262" s="16"/>
      <c r="AC262" s="16"/>
      <c r="AD262" s="16"/>
      <c r="AE262" s="16"/>
      <c r="AF262" s="16"/>
    </row>
    <row r="263" spans="2:32" ht="108" hidden="1" x14ac:dyDescent="0.25">
      <c r="B263" s="17" t="s">
        <v>188</v>
      </c>
      <c r="C263" s="18" t="s">
        <v>189</v>
      </c>
      <c r="D263" s="17" t="s">
        <v>54</v>
      </c>
      <c r="E263" s="18" t="s">
        <v>194</v>
      </c>
      <c r="F263" s="17" t="s">
        <v>841</v>
      </c>
      <c r="G263" s="18" t="s">
        <v>1555</v>
      </c>
      <c r="H263" s="18"/>
      <c r="I263" s="17" t="s">
        <v>757</v>
      </c>
      <c r="J263" s="18" t="s">
        <v>842</v>
      </c>
      <c r="K263" s="18"/>
      <c r="L263" s="17" t="s">
        <v>56</v>
      </c>
      <c r="M263" s="17" t="s">
        <v>57</v>
      </c>
      <c r="N263" s="17" t="s">
        <v>51</v>
      </c>
      <c r="O263" s="19">
        <v>23</v>
      </c>
      <c r="P263" s="19">
        <v>23</v>
      </c>
      <c r="Q263" s="20">
        <v>23</v>
      </c>
      <c r="R263" s="56"/>
      <c r="S263" s="16"/>
      <c r="T263" s="16"/>
      <c r="U263" s="56"/>
      <c r="V263" s="20"/>
      <c r="W263" s="16"/>
      <c r="X263" s="16"/>
      <c r="Y263" s="16"/>
      <c r="Z263" s="16"/>
      <c r="AA263" s="16"/>
      <c r="AB263" s="16"/>
      <c r="AC263" s="16"/>
      <c r="AD263" s="16"/>
      <c r="AE263" s="16"/>
      <c r="AF263" s="16"/>
    </row>
    <row r="264" spans="2:32" ht="108" hidden="1" x14ac:dyDescent="0.25">
      <c r="B264" s="17" t="s">
        <v>196</v>
      </c>
      <c r="C264" s="18" t="s">
        <v>197</v>
      </c>
      <c r="D264" s="17" t="s">
        <v>32</v>
      </c>
      <c r="E264" s="18" t="s">
        <v>198</v>
      </c>
      <c r="F264" s="17" t="s">
        <v>843</v>
      </c>
      <c r="G264" s="18" t="s">
        <v>1556</v>
      </c>
      <c r="H264" s="18"/>
      <c r="I264" s="17" t="s">
        <v>32</v>
      </c>
      <c r="J264" s="18" t="s">
        <v>844</v>
      </c>
      <c r="K264" s="18"/>
      <c r="L264" s="17" t="s">
        <v>35</v>
      </c>
      <c r="M264" s="17" t="s">
        <v>36</v>
      </c>
      <c r="N264" s="17" t="s">
        <v>37</v>
      </c>
      <c r="O264" s="19">
        <v>920000</v>
      </c>
      <c r="P264" s="19">
        <v>200000</v>
      </c>
      <c r="Q264" s="20">
        <v>200000</v>
      </c>
      <c r="R264" s="56"/>
      <c r="S264" s="16"/>
      <c r="T264" s="16"/>
      <c r="U264" s="56"/>
      <c r="V264" s="20"/>
      <c r="W264" s="16"/>
      <c r="X264" s="16"/>
      <c r="Y264" s="16"/>
      <c r="Z264" s="16"/>
      <c r="AA264" s="16"/>
      <c r="AB264" s="16"/>
      <c r="AC264" s="16"/>
      <c r="AD264" s="16"/>
      <c r="AE264" s="16"/>
      <c r="AF264" s="16"/>
    </row>
    <row r="265" spans="2:32" ht="108" hidden="1" x14ac:dyDescent="0.25">
      <c r="B265" s="17" t="s">
        <v>196</v>
      </c>
      <c r="C265" s="18" t="s">
        <v>197</v>
      </c>
      <c r="D265" s="17" t="s">
        <v>32</v>
      </c>
      <c r="E265" s="18" t="s">
        <v>198</v>
      </c>
      <c r="F265" s="17" t="s">
        <v>845</v>
      </c>
      <c r="G265" s="18" t="s">
        <v>1557</v>
      </c>
      <c r="H265" s="18"/>
      <c r="I265" s="17" t="s">
        <v>38</v>
      </c>
      <c r="J265" s="18" t="s">
        <v>846</v>
      </c>
      <c r="K265" s="18"/>
      <c r="L265" s="17" t="s">
        <v>35</v>
      </c>
      <c r="M265" s="17" t="s">
        <v>36</v>
      </c>
      <c r="N265" s="17" t="s">
        <v>37</v>
      </c>
      <c r="O265" s="19">
        <v>2850000</v>
      </c>
      <c r="P265" s="19">
        <v>400000</v>
      </c>
      <c r="Q265" s="20">
        <v>400000</v>
      </c>
      <c r="R265" s="56"/>
      <c r="S265" s="16"/>
      <c r="T265" s="16"/>
      <c r="U265" s="56"/>
      <c r="V265" s="20"/>
      <c r="W265" s="16"/>
      <c r="X265" s="16"/>
      <c r="Y265" s="16"/>
      <c r="Z265" s="16"/>
      <c r="AA265" s="16"/>
      <c r="AB265" s="16"/>
      <c r="AC265" s="16"/>
      <c r="AD265" s="16"/>
      <c r="AE265" s="16"/>
      <c r="AF265" s="16"/>
    </row>
    <row r="266" spans="2:32" ht="108" hidden="1" x14ac:dyDescent="0.25">
      <c r="B266" s="17" t="s">
        <v>196</v>
      </c>
      <c r="C266" s="18" t="s">
        <v>197</v>
      </c>
      <c r="D266" s="17" t="s">
        <v>32</v>
      </c>
      <c r="E266" s="18" t="s">
        <v>198</v>
      </c>
      <c r="F266" s="17" t="s">
        <v>847</v>
      </c>
      <c r="G266" s="18" t="s">
        <v>1558</v>
      </c>
      <c r="H266" s="18"/>
      <c r="I266" s="17" t="s">
        <v>41</v>
      </c>
      <c r="J266" s="18" t="s">
        <v>848</v>
      </c>
      <c r="K266" s="18"/>
      <c r="L266" s="17" t="s">
        <v>35</v>
      </c>
      <c r="M266" s="17" t="s">
        <v>57</v>
      </c>
      <c r="N266" s="17" t="s">
        <v>37</v>
      </c>
      <c r="O266" s="19">
        <v>4</v>
      </c>
      <c r="P266" s="19">
        <v>4</v>
      </c>
      <c r="Q266" s="20">
        <v>4</v>
      </c>
      <c r="R266" s="56"/>
      <c r="S266" s="16"/>
      <c r="T266" s="16"/>
      <c r="U266" s="56"/>
      <c r="V266" s="20"/>
      <c r="W266" s="16"/>
      <c r="X266" s="16"/>
      <c r="Y266" s="16"/>
      <c r="Z266" s="16"/>
      <c r="AA266" s="16"/>
      <c r="AB266" s="16"/>
      <c r="AC266" s="16"/>
      <c r="AD266" s="16"/>
      <c r="AE266" s="16"/>
      <c r="AF266" s="16"/>
    </row>
    <row r="267" spans="2:32" ht="108" hidden="1" x14ac:dyDescent="0.25">
      <c r="B267" s="17" t="s">
        <v>196</v>
      </c>
      <c r="C267" s="18" t="s">
        <v>197</v>
      </c>
      <c r="D267" s="17" t="s">
        <v>32</v>
      </c>
      <c r="E267" s="18" t="s">
        <v>198</v>
      </c>
      <c r="F267" s="17" t="s">
        <v>847</v>
      </c>
      <c r="G267" s="18" t="s">
        <v>1558</v>
      </c>
      <c r="H267" s="18"/>
      <c r="I267" s="17" t="s">
        <v>52</v>
      </c>
      <c r="J267" s="18" t="s">
        <v>849</v>
      </c>
      <c r="K267" s="18"/>
      <c r="L267" s="17" t="s">
        <v>35</v>
      </c>
      <c r="M267" s="17" t="s">
        <v>57</v>
      </c>
      <c r="N267" s="17" t="s">
        <v>37</v>
      </c>
      <c r="O267" s="19">
        <v>6</v>
      </c>
      <c r="P267" s="19">
        <v>5</v>
      </c>
      <c r="Q267" s="20">
        <v>5</v>
      </c>
      <c r="R267" s="56"/>
      <c r="S267" s="16"/>
      <c r="T267" s="16"/>
      <c r="U267" s="56"/>
      <c r="V267" s="20"/>
      <c r="W267" s="16"/>
      <c r="X267" s="16"/>
      <c r="Y267" s="16"/>
      <c r="Z267" s="16"/>
      <c r="AA267" s="16"/>
      <c r="AB267" s="16"/>
      <c r="AC267" s="16"/>
      <c r="AD267" s="16"/>
      <c r="AE267" s="16"/>
      <c r="AF267" s="16"/>
    </row>
    <row r="268" spans="2:32" ht="108" hidden="1" x14ac:dyDescent="0.25">
      <c r="B268" s="17" t="s">
        <v>196</v>
      </c>
      <c r="C268" s="18" t="s">
        <v>197</v>
      </c>
      <c r="D268" s="17" t="s">
        <v>32</v>
      </c>
      <c r="E268" s="18" t="s">
        <v>198</v>
      </c>
      <c r="F268" s="17" t="s">
        <v>850</v>
      </c>
      <c r="G268" s="18" t="s">
        <v>1559</v>
      </c>
      <c r="H268" s="18"/>
      <c r="I268" s="17" t="s">
        <v>47</v>
      </c>
      <c r="J268" s="18" t="s">
        <v>851</v>
      </c>
      <c r="K268" s="18"/>
      <c r="L268" s="17" t="s">
        <v>56</v>
      </c>
      <c r="M268" s="17" t="s">
        <v>36</v>
      </c>
      <c r="N268" s="17" t="s">
        <v>51</v>
      </c>
      <c r="O268" s="19">
        <v>100</v>
      </c>
      <c r="P268" s="19">
        <v>100</v>
      </c>
      <c r="Q268" s="20">
        <v>100</v>
      </c>
      <c r="R268" s="56"/>
      <c r="S268" s="16"/>
      <c r="T268" s="16"/>
      <c r="U268" s="56"/>
      <c r="V268" s="20"/>
      <c r="W268" s="16"/>
      <c r="X268" s="16"/>
      <c r="Y268" s="16"/>
      <c r="Z268" s="16"/>
      <c r="AA268" s="16"/>
      <c r="AB268" s="16"/>
      <c r="AC268" s="16"/>
      <c r="AD268" s="16"/>
      <c r="AE268" s="16"/>
      <c r="AF268" s="16"/>
    </row>
    <row r="269" spans="2:32" ht="108" hidden="1" x14ac:dyDescent="0.25">
      <c r="B269" s="17" t="s">
        <v>196</v>
      </c>
      <c r="C269" s="18" t="s">
        <v>197</v>
      </c>
      <c r="D269" s="17" t="s">
        <v>32</v>
      </c>
      <c r="E269" s="18" t="s">
        <v>198</v>
      </c>
      <c r="F269" s="17" t="s">
        <v>852</v>
      </c>
      <c r="G269" s="18" t="s">
        <v>1560</v>
      </c>
      <c r="H269" s="18"/>
      <c r="I269" s="17" t="s">
        <v>54</v>
      </c>
      <c r="J269" s="18" t="s">
        <v>853</v>
      </c>
      <c r="K269" s="18"/>
      <c r="L269" s="17" t="s">
        <v>56</v>
      </c>
      <c r="M269" s="17" t="s">
        <v>57</v>
      </c>
      <c r="N269" s="17" t="s">
        <v>51</v>
      </c>
      <c r="O269" s="19">
        <v>100</v>
      </c>
      <c r="P269" s="19">
        <v>100</v>
      </c>
      <c r="Q269" s="20">
        <v>100</v>
      </c>
      <c r="R269" s="56"/>
      <c r="S269" s="16"/>
      <c r="T269" s="16"/>
      <c r="U269" s="56"/>
      <c r="V269" s="20"/>
      <c r="W269" s="16"/>
      <c r="X269" s="16"/>
      <c r="Y269" s="16"/>
      <c r="Z269" s="16"/>
      <c r="AA269" s="16"/>
      <c r="AB269" s="16"/>
      <c r="AC269" s="16"/>
      <c r="AD269" s="16"/>
      <c r="AE269" s="16"/>
      <c r="AF269" s="16"/>
    </row>
    <row r="270" spans="2:32" ht="108" hidden="1" x14ac:dyDescent="0.25">
      <c r="B270" s="17" t="s">
        <v>196</v>
      </c>
      <c r="C270" s="18" t="s">
        <v>197</v>
      </c>
      <c r="D270" s="17" t="s">
        <v>32</v>
      </c>
      <c r="E270" s="18" t="s">
        <v>198</v>
      </c>
      <c r="F270" s="17" t="s">
        <v>852</v>
      </c>
      <c r="G270" s="18" t="s">
        <v>1560</v>
      </c>
      <c r="H270" s="18"/>
      <c r="I270" s="17" t="s">
        <v>62</v>
      </c>
      <c r="J270" s="18" t="s">
        <v>854</v>
      </c>
      <c r="K270" s="18"/>
      <c r="L270" s="17" t="s">
        <v>56</v>
      </c>
      <c r="M270" s="17" t="s">
        <v>36</v>
      </c>
      <c r="N270" s="17" t="s">
        <v>51</v>
      </c>
      <c r="O270" s="19">
        <v>100</v>
      </c>
      <c r="P270" s="19">
        <v>100</v>
      </c>
      <c r="Q270" s="20">
        <v>100</v>
      </c>
      <c r="R270" s="56"/>
      <c r="S270" s="16"/>
      <c r="T270" s="16"/>
      <c r="U270" s="56"/>
      <c r="V270" s="20"/>
      <c r="W270" s="16"/>
      <c r="X270" s="16"/>
      <c r="Y270" s="16"/>
      <c r="Z270" s="16"/>
      <c r="AA270" s="16"/>
      <c r="AB270" s="16"/>
      <c r="AC270" s="16"/>
      <c r="AD270" s="16"/>
      <c r="AE270" s="16"/>
      <c r="AF270" s="16"/>
    </row>
    <row r="271" spans="2:32" ht="108" hidden="1" x14ac:dyDescent="0.25">
      <c r="B271" s="17" t="s">
        <v>196</v>
      </c>
      <c r="C271" s="18" t="s">
        <v>197</v>
      </c>
      <c r="D271" s="17" t="s">
        <v>32</v>
      </c>
      <c r="E271" s="18" t="s">
        <v>198</v>
      </c>
      <c r="F271" s="17" t="s">
        <v>852</v>
      </c>
      <c r="G271" s="18" t="s">
        <v>1560</v>
      </c>
      <c r="H271" s="18"/>
      <c r="I271" s="17" t="s">
        <v>108</v>
      </c>
      <c r="J271" s="18" t="s">
        <v>855</v>
      </c>
      <c r="K271" s="18"/>
      <c r="L271" s="17" t="s">
        <v>35</v>
      </c>
      <c r="M271" s="17" t="s">
        <v>57</v>
      </c>
      <c r="N271" s="17" t="s">
        <v>37</v>
      </c>
      <c r="O271" s="19">
        <v>0</v>
      </c>
      <c r="P271" s="19">
        <v>33500</v>
      </c>
      <c r="Q271" s="20">
        <v>33500</v>
      </c>
      <c r="R271" s="56"/>
      <c r="S271" s="16"/>
      <c r="T271" s="16"/>
      <c r="U271" s="56"/>
      <c r="V271" s="20"/>
      <c r="W271" s="16"/>
      <c r="X271" s="16"/>
      <c r="Y271" s="16"/>
      <c r="Z271" s="16"/>
      <c r="AA271" s="16"/>
      <c r="AB271" s="16"/>
      <c r="AC271" s="16"/>
      <c r="AD271" s="16"/>
      <c r="AE271" s="16"/>
      <c r="AF271" s="16"/>
    </row>
    <row r="272" spans="2:32" ht="60" hidden="1" x14ac:dyDescent="0.25">
      <c r="B272" s="17" t="s">
        <v>196</v>
      </c>
      <c r="C272" s="18" t="s">
        <v>197</v>
      </c>
      <c r="D272" s="17" t="s">
        <v>1561</v>
      </c>
      <c r="E272" s="18" t="s">
        <v>236</v>
      </c>
      <c r="F272" s="17" t="s">
        <v>856</v>
      </c>
      <c r="G272" s="18" t="s">
        <v>1528</v>
      </c>
      <c r="H272" s="18"/>
      <c r="I272" s="17" t="s">
        <v>66</v>
      </c>
      <c r="J272" s="18" t="s">
        <v>857</v>
      </c>
      <c r="K272" s="18"/>
      <c r="L272" s="17" t="s">
        <v>56</v>
      </c>
      <c r="M272" s="17" t="s">
        <v>36</v>
      </c>
      <c r="N272" s="17" t="s">
        <v>51</v>
      </c>
      <c r="O272" s="19">
        <v>100</v>
      </c>
      <c r="P272" s="19">
        <v>100</v>
      </c>
      <c r="Q272" s="20">
        <v>100</v>
      </c>
      <c r="R272" s="56"/>
      <c r="S272" s="16"/>
      <c r="T272" s="16"/>
      <c r="U272" s="56"/>
      <c r="V272" s="20"/>
      <c r="W272" s="16"/>
      <c r="X272" s="16"/>
      <c r="Y272" s="16"/>
      <c r="Z272" s="16"/>
      <c r="AA272" s="16"/>
      <c r="AB272" s="16"/>
      <c r="AC272" s="16"/>
      <c r="AD272" s="16"/>
      <c r="AE272" s="16"/>
      <c r="AF272" s="16"/>
    </row>
    <row r="273" spans="2:32" ht="60" hidden="1" x14ac:dyDescent="0.25">
      <c r="B273" s="17" t="s">
        <v>196</v>
      </c>
      <c r="C273" s="18" t="s">
        <v>197</v>
      </c>
      <c r="D273" s="17" t="s">
        <v>1561</v>
      </c>
      <c r="E273" s="18" t="s">
        <v>236</v>
      </c>
      <c r="F273" s="17" t="s">
        <v>858</v>
      </c>
      <c r="G273" s="18" t="s">
        <v>1562</v>
      </c>
      <c r="H273" s="18"/>
      <c r="I273" s="17" t="s">
        <v>227</v>
      </c>
      <c r="J273" s="18" t="s">
        <v>591</v>
      </c>
      <c r="K273" s="18"/>
      <c r="L273" s="17" t="s">
        <v>56</v>
      </c>
      <c r="M273" s="17" t="s">
        <v>36</v>
      </c>
      <c r="N273" s="17" t="s">
        <v>51</v>
      </c>
      <c r="O273" s="19">
        <v>100</v>
      </c>
      <c r="P273" s="19">
        <v>100</v>
      </c>
      <c r="Q273" s="20">
        <v>100</v>
      </c>
      <c r="R273" s="56"/>
      <c r="S273" s="16"/>
      <c r="T273" s="16"/>
      <c r="U273" s="56"/>
      <c r="V273" s="20"/>
      <c r="W273" s="16"/>
      <c r="X273" s="16"/>
      <c r="Y273" s="16"/>
      <c r="Z273" s="16"/>
      <c r="AA273" s="16"/>
      <c r="AB273" s="16"/>
      <c r="AC273" s="16"/>
      <c r="AD273" s="16"/>
      <c r="AE273" s="16"/>
      <c r="AF273" s="16"/>
    </row>
    <row r="274" spans="2:32" ht="48" hidden="1" x14ac:dyDescent="0.25">
      <c r="B274" s="17" t="s">
        <v>201</v>
      </c>
      <c r="C274" s="18" t="s">
        <v>202</v>
      </c>
      <c r="D274" s="17" t="s">
        <v>32</v>
      </c>
      <c r="E274" s="18" t="s">
        <v>203</v>
      </c>
      <c r="F274" s="17" t="s">
        <v>859</v>
      </c>
      <c r="G274" s="18" t="s">
        <v>860</v>
      </c>
      <c r="H274" s="18"/>
      <c r="I274" s="17" t="s">
        <v>38</v>
      </c>
      <c r="J274" s="18" t="s">
        <v>861</v>
      </c>
      <c r="K274" s="18"/>
      <c r="L274" s="17" t="s">
        <v>35</v>
      </c>
      <c r="M274" s="17" t="s">
        <v>36</v>
      </c>
      <c r="N274" s="17" t="s">
        <v>37</v>
      </c>
      <c r="O274" s="19">
        <v>35000</v>
      </c>
      <c r="P274" s="19">
        <v>35000</v>
      </c>
      <c r="Q274" s="20">
        <v>35000</v>
      </c>
      <c r="R274" s="56"/>
      <c r="S274" s="16"/>
      <c r="T274" s="16"/>
      <c r="U274" s="56"/>
      <c r="V274" s="20"/>
      <c r="W274" s="16"/>
      <c r="X274" s="16"/>
      <c r="Y274" s="16"/>
      <c r="Z274" s="16"/>
      <c r="AA274" s="16"/>
      <c r="AB274" s="16"/>
      <c r="AC274" s="16"/>
      <c r="AD274" s="16"/>
      <c r="AE274" s="16"/>
      <c r="AF274" s="16"/>
    </row>
    <row r="275" spans="2:32" ht="72" hidden="1" x14ac:dyDescent="0.25">
      <c r="B275" s="17" t="s">
        <v>201</v>
      </c>
      <c r="C275" s="18" t="s">
        <v>202</v>
      </c>
      <c r="D275" s="17" t="s">
        <v>41</v>
      </c>
      <c r="E275" s="18" t="s">
        <v>205</v>
      </c>
      <c r="F275" s="17" t="s">
        <v>862</v>
      </c>
      <c r="G275" s="18" t="s">
        <v>1563</v>
      </c>
      <c r="H275" s="18"/>
      <c r="I275" s="17" t="s">
        <v>41</v>
      </c>
      <c r="J275" s="18" t="s">
        <v>863</v>
      </c>
      <c r="K275" s="18"/>
      <c r="L275" s="17" t="s">
        <v>35</v>
      </c>
      <c r="M275" s="17" t="s">
        <v>36</v>
      </c>
      <c r="N275" s="17" t="s">
        <v>37</v>
      </c>
      <c r="O275" s="19">
        <v>340</v>
      </c>
      <c r="P275" s="19">
        <v>340</v>
      </c>
      <c r="Q275" s="20">
        <v>340</v>
      </c>
      <c r="R275" s="56"/>
      <c r="S275" s="16"/>
      <c r="T275" s="16"/>
      <c r="U275" s="56"/>
      <c r="V275" s="20"/>
      <c r="W275" s="16"/>
      <c r="X275" s="16"/>
      <c r="Y275" s="16"/>
      <c r="Z275" s="16"/>
      <c r="AA275" s="16"/>
      <c r="AB275" s="16"/>
      <c r="AC275" s="16"/>
      <c r="AD275" s="16"/>
      <c r="AE275" s="16"/>
      <c r="AF275" s="16"/>
    </row>
    <row r="276" spans="2:32" ht="72" hidden="1" x14ac:dyDescent="0.25">
      <c r="B276" s="17" t="s">
        <v>201</v>
      </c>
      <c r="C276" s="18" t="s">
        <v>202</v>
      </c>
      <c r="D276" s="17" t="s">
        <v>41</v>
      </c>
      <c r="E276" s="18" t="s">
        <v>205</v>
      </c>
      <c r="F276" s="17" t="s">
        <v>864</v>
      </c>
      <c r="G276" s="18" t="s">
        <v>1564</v>
      </c>
      <c r="H276" s="18"/>
      <c r="I276" s="17" t="s">
        <v>52</v>
      </c>
      <c r="J276" s="18" t="s">
        <v>865</v>
      </c>
      <c r="K276" s="18"/>
      <c r="L276" s="17" t="s">
        <v>35</v>
      </c>
      <c r="M276" s="17" t="s">
        <v>36</v>
      </c>
      <c r="N276" s="17" t="s">
        <v>37</v>
      </c>
      <c r="O276" s="19">
        <v>10000</v>
      </c>
      <c r="P276" s="19">
        <v>11000</v>
      </c>
      <c r="Q276" s="20">
        <v>11000</v>
      </c>
      <c r="R276" s="56"/>
      <c r="S276" s="16"/>
      <c r="T276" s="16"/>
      <c r="U276" s="56"/>
      <c r="V276" s="20"/>
      <c r="W276" s="16"/>
      <c r="X276" s="16"/>
      <c r="Y276" s="16"/>
      <c r="Z276" s="16"/>
      <c r="AA276" s="16"/>
      <c r="AB276" s="16"/>
      <c r="AC276" s="16"/>
      <c r="AD276" s="16"/>
      <c r="AE276" s="16"/>
      <c r="AF276" s="16"/>
    </row>
    <row r="277" spans="2:32" ht="72" hidden="1" x14ac:dyDescent="0.25">
      <c r="B277" s="17" t="s">
        <v>201</v>
      </c>
      <c r="C277" s="18" t="s">
        <v>202</v>
      </c>
      <c r="D277" s="17" t="s">
        <v>41</v>
      </c>
      <c r="E277" s="18" t="s">
        <v>205</v>
      </c>
      <c r="F277" s="17" t="s">
        <v>866</v>
      </c>
      <c r="G277" s="18" t="s">
        <v>1565</v>
      </c>
      <c r="H277" s="18"/>
      <c r="I277" s="17" t="s">
        <v>47</v>
      </c>
      <c r="J277" s="18" t="s">
        <v>867</v>
      </c>
      <c r="K277" s="18"/>
      <c r="L277" s="17" t="s">
        <v>35</v>
      </c>
      <c r="M277" s="17" t="s">
        <v>36</v>
      </c>
      <c r="N277" s="17" t="s">
        <v>37</v>
      </c>
      <c r="O277" s="19">
        <v>4</v>
      </c>
      <c r="P277" s="19">
        <v>4</v>
      </c>
      <c r="Q277" s="20">
        <v>4</v>
      </c>
      <c r="R277" s="56"/>
      <c r="S277" s="16"/>
      <c r="T277" s="16"/>
      <c r="U277" s="56"/>
      <c r="V277" s="20"/>
      <c r="W277" s="16"/>
      <c r="X277" s="16"/>
      <c r="Y277" s="16"/>
      <c r="Z277" s="16"/>
      <c r="AA277" s="16"/>
      <c r="AB277" s="16"/>
      <c r="AC277" s="16"/>
      <c r="AD277" s="16"/>
      <c r="AE277" s="16"/>
      <c r="AF277" s="16"/>
    </row>
    <row r="278" spans="2:32" ht="72" hidden="1" x14ac:dyDescent="0.25">
      <c r="B278" s="17" t="s">
        <v>201</v>
      </c>
      <c r="C278" s="18" t="s">
        <v>202</v>
      </c>
      <c r="D278" s="17" t="s">
        <v>52</v>
      </c>
      <c r="E278" s="18" t="s">
        <v>208</v>
      </c>
      <c r="F278" s="17" t="s">
        <v>868</v>
      </c>
      <c r="G278" s="18" t="s">
        <v>1448</v>
      </c>
      <c r="H278" s="18"/>
      <c r="I278" s="17" t="s">
        <v>54</v>
      </c>
      <c r="J278" s="18" t="s">
        <v>869</v>
      </c>
      <c r="K278" s="18"/>
      <c r="L278" s="17" t="s">
        <v>49</v>
      </c>
      <c r="M278" s="17" t="s">
        <v>36</v>
      </c>
      <c r="N278" s="17" t="s">
        <v>51</v>
      </c>
      <c r="O278" s="19">
        <v>90</v>
      </c>
      <c r="P278" s="19">
        <v>94</v>
      </c>
      <c r="Q278" s="20">
        <v>94</v>
      </c>
      <c r="R278" s="56"/>
      <c r="S278" s="16"/>
      <c r="T278" s="16"/>
      <c r="U278" s="56"/>
      <c r="V278" s="20"/>
      <c r="W278" s="16"/>
      <c r="X278" s="16"/>
      <c r="Y278" s="16"/>
      <c r="Z278" s="16"/>
      <c r="AA278" s="16"/>
      <c r="AB278" s="16"/>
      <c r="AC278" s="16"/>
      <c r="AD278" s="16"/>
      <c r="AE278" s="16"/>
      <c r="AF278" s="16"/>
    </row>
    <row r="279" spans="2:32" ht="72" hidden="1" x14ac:dyDescent="0.25">
      <c r="B279" s="17" t="s">
        <v>201</v>
      </c>
      <c r="C279" s="18" t="s">
        <v>202</v>
      </c>
      <c r="D279" s="17" t="s">
        <v>52</v>
      </c>
      <c r="E279" s="18" t="s">
        <v>208</v>
      </c>
      <c r="F279" s="17" t="s">
        <v>870</v>
      </c>
      <c r="G279" s="18" t="s">
        <v>1566</v>
      </c>
      <c r="H279" s="18"/>
      <c r="I279" s="17" t="s">
        <v>58</v>
      </c>
      <c r="J279" s="18" t="s">
        <v>871</v>
      </c>
      <c r="K279" s="18"/>
      <c r="L279" s="17" t="s">
        <v>49</v>
      </c>
      <c r="M279" s="17" t="s">
        <v>36</v>
      </c>
      <c r="N279" s="17" t="s">
        <v>37</v>
      </c>
      <c r="O279" s="19">
        <v>124</v>
      </c>
      <c r="P279" s="19">
        <v>124</v>
      </c>
      <c r="Q279" s="20">
        <v>124</v>
      </c>
      <c r="R279" s="56"/>
      <c r="S279" s="16"/>
      <c r="T279" s="16"/>
      <c r="U279" s="56"/>
      <c r="V279" s="20"/>
      <c r="W279" s="16"/>
      <c r="X279" s="16"/>
      <c r="Y279" s="16"/>
      <c r="Z279" s="16"/>
      <c r="AA279" s="16"/>
      <c r="AB279" s="16"/>
      <c r="AC279" s="16"/>
      <c r="AD279" s="16"/>
      <c r="AE279" s="16"/>
      <c r="AF279" s="16"/>
    </row>
    <row r="280" spans="2:32" ht="72" hidden="1" x14ac:dyDescent="0.25">
      <c r="B280" s="17" t="s">
        <v>201</v>
      </c>
      <c r="C280" s="18" t="s">
        <v>202</v>
      </c>
      <c r="D280" s="17" t="s">
        <v>52</v>
      </c>
      <c r="E280" s="18" t="s">
        <v>208</v>
      </c>
      <c r="F280" s="17" t="s">
        <v>870</v>
      </c>
      <c r="G280" s="18" t="s">
        <v>1566</v>
      </c>
      <c r="H280" s="18"/>
      <c r="I280" s="17" t="s">
        <v>62</v>
      </c>
      <c r="J280" s="18" t="s">
        <v>872</v>
      </c>
      <c r="K280" s="18"/>
      <c r="L280" s="17" t="s">
        <v>49</v>
      </c>
      <c r="M280" s="17" t="s">
        <v>57</v>
      </c>
      <c r="N280" s="17" t="s">
        <v>51</v>
      </c>
      <c r="O280" s="19">
        <v>100</v>
      </c>
      <c r="P280" s="19">
        <v>100</v>
      </c>
      <c r="Q280" s="20">
        <v>100</v>
      </c>
      <c r="R280" s="56"/>
      <c r="S280" s="16"/>
      <c r="T280" s="16"/>
      <c r="U280" s="56"/>
      <c r="V280" s="20"/>
      <c r="W280" s="16"/>
      <c r="X280" s="16"/>
      <c r="Y280" s="16"/>
      <c r="Z280" s="16"/>
      <c r="AA280" s="16"/>
      <c r="AB280" s="16"/>
      <c r="AC280" s="16"/>
      <c r="AD280" s="16"/>
      <c r="AE280" s="16"/>
      <c r="AF280" s="16"/>
    </row>
    <row r="281" spans="2:32" ht="72" hidden="1" x14ac:dyDescent="0.25">
      <c r="B281" s="17" t="s">
        <v>201</v>
      </c>
      <c r="C281" s="18" t="s">
        <v>202</v>
      </c>
      <c r="D281" s="17" t="s">
        <v>52</v>
      </c>
      <c r="E281" s="18" t="s">
        <v>208</v>
      </c>
      <c r="F281" s="17" t="s">
        <v>870</v>
      </c>
      <c r="G281" s="18" t="s">
        <v>1566</v>
      </c>
      <c r="H281" s="18"/>
      <c r="I281" s="17">
        <v>9</v>
      </c>
      <c r="J281" s="18" t="s">
        <v>1567</v>
      </c>
      <c r="K281" s="18"/>
      <c r="L281" s="17" t="s">
        <v>35</v>
      </c>
      <c r="M281" s="17" t="s">
        <v>57</v>
      </c>
      <c r="N281" s="17" t="s">
        <v>37</v>
      </c>
      <c r="O281" s="19"/>
      <c r="P281" s="19"/>
      <c r="Q281" s="20"/>
      <c r="R281" s="56"/>
      <c r="S281" s="16"/>
      <c r="T281" s="16"/>
      <c r="U281" s="56"/>
      <c r="V281" s="20"/>
      <c r="W281" s="16"/>
      <c r="X281" s="16"/>
      <c r="Y281" s="16"/>
      <c r="Z281" s="16"/>
      <c r="AA281" s="16"/>
      <c r="AB281" s="16"/>
      <c r="AC281" s="16"/>
      <c r="AD281" s="16"/>
      <c r="AE281" s="16"/>
      <c r="AF281" s="16"/>
    </row>
    <row r="282" spans="2:32" ht="72" hidden="1" x14ac:dyDescent="0.25">
      <c r="B282" s="17" t="s">
        <v>201</v>
      </c>
      <c r="C282" s="18" t="s">
        <v>202</v>
      </c>
      <c r="D282" s="17" t="s">
        <v>52</v>
      </c>
      <c r="E282" s="18" t="s">
        <v>208</v>
      </c>
      <c r="F282" s="17" t="s">
        <v>870</v>
      </c>
      <c r="G282" s="18" t="s">
        <v>1566</v>
      </c>
      <c r="H282" s="18"/>
      <c r="I282" s="17">
        <v>10</v>
      </c>
      <c r="J282" s="18" t="s">
        <v>1568</v>
      </c>
      <c r="K282" s="18"/>
      <c r="L282" s="17" t="s">
        <v>35</v>
      </c>
      <c r="M282" s="17" t="s">
        <v>57</v>
      </c>
      <c r="N282" s="17" t="s">
        <v>51</v>
      </c>
      <c r="O282" s="19">
        <v>7</v>
      </c>
      <c r="P282" s="19">
        <v>0</v>
      </c>
      <c r="Q282" s="20">
        <v>0</v>
      </c>
      <c r="R282" s="56"/>
      <c r="S282" s="16"/>
      <c r="T282" s="16"/>
      <c r="U282" s="56"/>
      <c r="V282" s="20"/>
      <c r="W282" s="16"/>
      <c r="X282" s="16"/>
      <c r="Y282" s="16"/>
      <c r="Z282" s="16"/>
      <c r="AA282" s="16"/>
      <c r="AB282" s="16"/>
      <c r="AC282" s="16"/>
      <c r="AD282" s="16"/>
      <c r="AE282" s="16"/>
      <c r="AF282" s="16"/>
    </row>
    <row r="283" spans="2:32" ht="72" hidden="1" x14ac:dyDescent="0.25">
      <c r="B283" s="17" t="s">
        <v>201</v>
      </c>
      <c r="C283" s="18" t="s">
        <v>202</v>
      </c>
      <c r="D283" s="17" t="s">
        <v>52</v>
      </c>
      <c r="E283" s="18" t="s">
        <v>208</v>
      </c>
      <c r="F283" s="17" t="s">
        <v>873</v>
      </c>
      <c r="G283" s="18" t="s">
        <v>1569</v>
      </c>
      <c r="H283" s="18"/>
      <c r="I283" s="17" t="s">
        <v>227</v>
      </c>
      <c r="J283" s="18" t="s">
        <v>874</v>
      </c>
      <c r="K283" s="18"/>
      <c r="L283" s="17" t="s">
        <v>49</v>
      </c>
      <c r="M283" s="17" t="s">
        <v>57</v>
      </c>
      <c r="N283" s="17" t="s">
        <v>51</v>
      </c>
      <c r="O283" s="19">
        <v>100</v>
      </c>
      <c r="P283" s="19">
        <v>100</v>
      </c>
      <c r="Q283" s="20">
        <v>100</v>
      </c>
      <c r="R283" s="56"/>
      <c r="S283" s="16"/>
      <c r="T283" s="16"/>
      <c r="U283" s="56"/>
      <c r="V283" s="20"/>
      <c r="W283" s="16"/>
      <c r="X283" s="16"/>
      <c r="Y283" s="16"/>
      <c r="Z283" s="16"/>
      <c r="AA283" s="16"/>
      <c r="AB283" s="16"/>
      <c r="AC283" s="16"/>
      <c r="AD283" s="16"/>
      <c r="AE283" s="16"/>
      <c r="AF283" s="16"/>
    </row>
    <row r="284" spans="2:32" ht="72" hidden="1" x14ac:dyDescent="0.25">
      <c r="B284" s="17" t="s">
        <v>201</v>
      </c>
      <c r="C284" s="18" t="s">
        <v>202</v>
      </c>
      <c r="D284" s="17" t="s">
        <v>52</v>
      </c>
      <c r="E284" s="18" t="s">
        <v>208</v>
      </c>
      <c r="F284" s="17" t="s">
        <v>875</v>
      </c>
      <c r="G284" s="18" t="s">
        <v>1570</v>
      </c>
      <c r="H284" s="18"/>
      <c r="I284" s="17" t="s">
        <v>281</v>
      </c>
      <c r="J284" s="18" t="s">
        <v>591</v>
      </c>
      <c r="K284" s="18"/>
      <c r="L284" s="17" t="s">
        <v>49</v>
      </c>
      <c r="M284" s="17" t="s">
        <v>36</v>
      </c>
      <c r="N284" s="17" t="s">
        <v>51</v>
      </c>
      <c r="O284" s="19">
        <v>100</v>
      </c>
      <c r="P284" s="19">
        <v>100</v>
      </c>
      <c r="Q284" s="20">
        <v>100</v>
      </c>
      <c r="R284" s="56"/>
      <c r="S284" s="16"/>
      <c r="T284" s="16"/>
      <c r="U284" s="56"/>
      <c r="V284" s="20"/>
      <c r="W284" s="16"/>
      <c r="X284" s="16"/>
      <c r="Y284" s="16"/>
      <c r="Z284" s="16"/>
      <c r="AA284" s="16"/>
      <c r="AB284" s="16"/>
      <c r="AC284" s="16"/>
      <c r="AD284" s="16"/>
      <c r="AE284" s="16"/>
      <c r="AF284" s="16"/>
    </row>
    <row r="285" spans="2:32" ht="72" hidden="1" x14ac:dyDescent="0.25">
      <c r="B285" s="17" t="s">
        <v>201</v>
      </c>
      <c r="C285" s="18" t="s">
        <v>202</v>
      </c>
      <c r="D285" s="17" t="s">
        <v>52</v>
      </c>
      <c r="E285" s="18" t="s">
        <v>208</v>
      </c>
      <c r="F285" s="17" t="s">
        <v>876</v>
      </c>
      <c r="G285" s="18" t="s">
        <v>1571</v>
      </c>
      <c r="H285" s="18"/>
      <c r="I285" s="17" t="s">
        <v>250</v>
      </c>
      <c r="J285" s="18" t="s">
        <v>877</v>
      </c>
      <c r="K285" s="18"/>
      <c r="L285" s="17" t="s">
        <v>35</v>
      </c>
      <c r="M285" s="17" t="s">
        <v>36</v>
      </c>
      <c r="N285" s="17" t="s">
        <v>37</v>
      </c>
      <c r="O285" s="19">
        <v>1000</v>
      </c>
      <c r="P285" s="19">
        <v>1000</v>
      </c>
      <c r="Q285" s="20">
        <v>1000</v>
      </c>
      <c r="R285" s="56"/>
      <c r="S285" s="16"/>
      <c r="T285" s="16"/>
      <c r="U285" s="56"/>
      <c r="V285" s="20"/>
      <c r="W285" s="16"/>
      <c r="X285" s="16"/>
      <c r="Y285" s="16"/>
      <c r="Z285" s="16"/>
      <c r="AA285" s="16"/>
      <c r="AB285" s="16"/>
      <c r="AC285" s="16"/>
      <c r="AD285" s="16"/>
      <c r="AE285" s="16"/>
      <c r="AF285" s="16"/>
    </row>
    <row r="286" spans="2:32" ht="72" hidden="1" x14ac:dyDescent="0.25">
      <c r="B286" s="17" t="s">
        <v>201</v>
      </c>
      <c r="C286" s="18" t="s">
        <v>202</v>
      </c>
      <c r="D286" s="17" t="s">
        <v>52</v>
      </c>
      <c r="E286" s="18" t="s">
        <v>208</v>
      </c>
      <c r="F286" s="17" t="s">
        <v>878</v>
      </c>
      <c r="G286" s="18" t="s">
        <v>1528</v>
      </c>
      <c r="H286" s="18"/>
      <c r="I286" s="17" t="s">
        <v>252</v>
      </c>
      <c r="J286" s="18" t="s">
        <v>879</v>
      </c>
      <c r="K286" s="18"/>
      <c r="L286" s="17" t="s">
        <v>49</v>
      </c>
      <c r="M286" s="17" t="s">
        <v>36</v>
      </c>
      <c r="N286" s="17" t="s">
        <v>51</v>
      </c>
      <c r="O286" s="19">
        <v>80</v>
      </c>
      <c r="P286" s="19">
        <v>90</v>
      </c>
      <c r="Q286" s="20">
        <v>90</v>
      </c>
      <c r="R286" s="56"/>
      <c r="S286" s="16"/>
      <c r="T286" s="16"/>
      <c r="U286" s="56"/>
      <c r="V286" s="20"/>
      <c r="W286" s="16"/>
      <c r="X286" s="16"/>
      <c r="Y286" s="16"/>
      <c r="Z286" s="16"/>
      <c r="AA286" s="16"/>
      <c r="AB286" s="16"/>
      <c r="AC286" s="16"/>
      <c r="AD286" s="16"/>
      <c r="AE286" s="16"/>
      <c r="AF286" s="16"/>
    </row>
    <row r="287" spans="2:32" ht="84" hidden="1" x14ac:dyDescent="0.25">
      <c r="B287" s="17" t="s">
        <v>210</v>
      </c>
      <c r="C287" s="18" t="s">
        <v>211</v>
      </c>
      <c r="D287" s="17" t="s">
        <v>32</v>
      </c>
      <c r="E287" s="18" t="s">
        <v>212</v>
      </c>
      <c r="F287" s="17" t="s">
        <v>880</v>
      </c>
      <c r="G287" s="18" t="s">
        <v>1572</v>
      </c>
      <c r="H287" s="18"/>
      <c r="I287" s="17" t="s">
        <v>38</v>
      </c>
      <c r="J287" s="18" t="s">
        <v>881</v>
      </c>
      <c r="K287" s="18"/>
      <c r="L287" s="17" t="s">
        <v>49</v>
      </c>
      <c r="M287" s="17" t="s">
        <v>57</v>
      </c>
      <c r="N287" s="17" t="s">
        <v>37</v>
      </c>
      <c r="O287" s="19">
        <v>100</v>
      </c>
      <c r="P287" s="19">
        <v>100</v>
      </c>
      <c r="Q287" s="20">
        <v>100</v>
      </c>
      <c r="R287" s="56"/>
      <c r="S287" s="16"/>
      <c r="T287" s="16"/>
      <c r="U287" s="56"/>
      <c r="V287" s="20"/>
      <c r="W287" s="16"/>
      <c r="X287" s="16"/>
      <c r="Y287" s="16"/>
      <c r="Z287" s="16"/>
      <c r="AA287" s="16"/>
      <c r="AB287" s="16"/>
      <c r="AC287" s="16"/>
      <c r="AD287" s="16"/>
      <c r="AE287" s="16"/>
      <c r="AF287" s="16"/>
    </row>
    <row r="288" spans="2:32" ht="84" hidden="1" x14ac:dyDescent="0.25">
      <c r="B288" s="17" t="s">
        <v>210</v>
      </c>
      <c r="C288" s="18" t="s">
        <v>211</v>
      </c>
      <c r="D288" s="17" t="s">
        <v>32</v>
      </c>
      <c r="E288" s="18" t="s">
        <v>212</v>
      </c>
      <c r="F288" s="17" t="s">
        <v>880</v>
      </c>
      <c r="G288" s="18" t="s">
        <v>1572</v>
      </c>
      <c r="H288" s="18"/>
      <c r="I288" s="17" t="s">
        <v>52</v>
      </c>
      <c r="J288" s="18" t="s">
        <v>882</v>
      </c>
      <c r="K288" s="18"/>
      <c r="L288" s="17" t="s">
        <v>49</v>
      </c>
      <c r="M288" s="17" t="s">
        <v>57</v>
      </c>
      <c r="N288" s="17" t="s">
        <v>37</v>
      </c>
      <c r="O288" s="19">
        <v>100</v>
      </c>
      <c r="P288" s="19">
        <v>100</v>
      </c>
      <c r="Q288" s="20">
        <v>100</v>
      </c>
      <c r="R288" s="56"/>
      <c r="S288" s="16"/>
      <c r="T288" s="16"/>
      <c r="U288" s="56"/>
      <c r="V288" s="20"/>
      <c r="W288" s="16"/>
      <c r="X288" s="16"/>
      <c r="Y288" s="16"/>
      <c r="Z288" s="16"/>
      <c r="AA288" s="16"/>
      <c r="AB288" s="16"/>
      <c r="AC288" s="16"/>
      <c r="AD288" s="16"/>
      <c r="AE288" s="16"/>
      <c r="AF288" s="16"/>
    </row>
    <row r="289" spans="2:32" ht="48" hidden="1" x14ac:dyDescent="0.25">
      <c r="B289" s="17" t="s">
        <v>210</v>
      </c>
      <c r="C289" s="18" t="s">
        <v>211</v>
      </c>
      <c r="D289" s="17" t="s">
        <v>32</v>
      </c>
      <c r="E289" s="18" t="s">
        <v>212</v>
      </c>
      <c r="F289" s="17" t="s">
        <v>883</v>
      </c>
      <c r="G289" s="18" t="s">
        <v>1573</v>
      </c>
      <c r="H289" s="18"/>
      <c r="I289" s="17" t="s">
        <v>47</v>
      </c>
      <c r="J289" s="18" t="s">
        <v>884</v>
      </c>
      <c r="K289" s="18"/>
      <c r="L289" s="17" t="s">
        <v>49</v>
      </c>
      <c r="M289" s="17" t="s">
        <v>57</v>
      </c>
      <c r="N289" s="17" t="s">
        <v>37</v>
      </c>
      <c r="O289" s="19">
        <v>1</v>
      </c>
      <c r="P289" s="19">
        <v>1</v>
      </c>
      <c r="Q289" s="20">
        <v>1</v>
      </c>
      <c r="R289" s="56"/>
      <c r="S289" s="16"/>
      <c r="T289" s="16"/>
      <c r="U289" s="56"/>
      <c r="V289" s="20"/>
      <c r="W289" s="16"/>
      <c r="X289" s="16"/>
      <c r="Y289" s="16"/>
      <c r="Z289" s="16"/>
      <c r="AA289" s="16"/>
      <c r="AB289" s="16"/>
      <c r="AC289" s="16"/>
      <c r="AD289" s="16"/>
      <c r="AE289" s="16"/>
      <c r="AF289" s="16"/>
    </row>
    <row r="290" spans="2:32" ht="48" hidden="1" x14ac:dyDescent="0.25">
      <c r="B290" s="17" t="s">
        <v>210</v>
      </c>
      <c r="C290" s="18" t="s">
        <v>211</v>
      </c>
      <c r="D290" s="17" t="s">
        <v>32</v>
      </c>
      <c r="E290" s="18" t="s">
        <v>212</v>
      </c>
      <c r="F290" s="17" t="s">
        <v>883</v>
      </c>
      <c r="G290" s="18" t="s">
        <v>1573</v>
      </c>
      <c r="H290" s="18"/>
      <c r="I290" s="17" t="s">
        <v>54</v>
      </c>
      <c r="J290" s="18" t="s">
        <v>885</v>
      </c>
      <c r="K290" s="18"/>
      <c r="L290" s="17" t="s">
        <v>49</v>
      </c>
      <c r="M290" s="17" t="s">
        <v>57</v>
      </c>
      <c r="N290" s="17" t="s">
        <v>37</v>
      </c>
      <c r="O290" s="19">
        <v>1</v>
      </c>
      <c r="P290" s="19">
        <v>1</v>
      </c>
      <c r="Q290" s="20">
        <v>1</v>
      </c>
      <c r="R290" s="56"/>
      <c r="S290" s="16"/>
      <c r="T290" s="16"/>
      <c r="U290" s="56"/>
      <c r="V290" s="20"/>
      <c r="W290" s="16"/>
      <c r="X290" s="16"/>
      <c r="Y290" s="16"/>
      <c r="Z290" s="16"/>
      <c r="AA290" s="16"/>
      <c r="AB290" s="16"/>
      <c r="AC290" s="16"/>
      <c r="AD290" s="16"/>
      <c r="AE290" s="16"/>
      <c r="AF290" s="16"/>
    </row>
    <row r="291" spans="2:32" ht="48" hidden="1" x14ac:dyDescent="0.25">
      <c r="B291" s="17" t="s">
        <v>210</v>
      </c>
      <c r="C291" s="18" t="s">
        <v>211</v>
      </c>
      <c r="D291" s="17" t="s">
        <v>32</v>
      </c>
      <c r="E291" s="18" t="s">
        <v>212</v>
      </c>
      <c r="F291" s="17" t="s">
        <v>883</v>
      </c>
      <c r="G291" s="18" t="s">
        <v>1573</v>
      </c>
      <c r="H291" s="18"/>
      <c r="I291" s="17" t="s">
        <v>66</v>
      </c>
      <c r="J291" s="18" t="s">
        <v>886</v>
      </c>
      <c r="K291" s="18"/>
      <c r="L291" s="17" t="s">
        <v>49</v>
      </c>
      <c r="M291" s="17" t="s">
        <v>57</v>
      </c>
      <c r="N291" s="17" t="s">
        <v>37</v>
      </c>
      <c r="O291" s="19">
        <v>100</v>
      </c>
      <c r="P291" s="19">
        <v>100</v>
      </c>
      <c r="Q291" s="20">
        <v>100</v>
      </c>
      <c r="R291" s="56"/>
      <c r="S291" s="16"/>
      <c r="T291" s="16"/>
      <c r="U291" s="56"/>
      <c r="V291" s="20"/>
      <c r="W291" s="16"/>
      <c r="X291" s="16"/>
      <c r="Y291" s="16"/>
      <c r="Z291" s="16"/>
      <c r="AA291" s="16"/>
      <c r="AB291" s="16"/>
      <c r="AC291" s="16"/>
      <c r="AD291" s="16"/>
      <c r="AE291" s="16"/>
      <c r="AF291" s="16"/>
    </row>
    <row r="292" spans="2:32" ht="36" hidden="1" x14ac:dyDescent="0.25">
      <c r="B292" s="17" t="s">
        <v>210</v>
      </c>
      <c r="C292" s="18" t="s">
        <v>211</v>
      </c>
      <c r="D292" s="17" t="s">
        <v>41</v>
      </c>
      <c r="E292" s="18" t="s">
        <v>214</v>
      </c>
      <c r="F292" s="17" t="s">
        <v>887</v>
      </c>
      <c r="G292" s="18" t="s">
        <v>1577</v>
      </c>
      <c r="H292" s="18"/>
      <c r="I292" s="17" t="s">
        <v>227</v>
      </c>
      <c r="J292" s="18" t="s">
        <v>888</v>
      </c>
      <c r="K292" s="18"/>
      <c r="L292" s="17" t="s">
        <v>35</v>
      </c>
      <c r="M292" s="17" t="s">
        <v>36</v>
      </c>
      <c r="N292" s="17" t="s">
        <v>51</v>
      </c>
      <c r="O292" s="19">
        <v>83</v>
      </c>
      <c r="P292" s="19">
        <v>83</v>
      </c>
      <c r="Q292" s="20">
        <v>83</v>
      </c>
      <c r="R292" s="56"/>
      <c r="S292" s="16"/>
      <c r="T292" s="16"/>
      <c r="U292" s="56"/>
      <c r="V292" s="20"/>
      <c r="W292" s="16"/>
      <c r="X292" s="16"/>
      <c r="Y292" s="16"/>
      <c r="Z292" s="16"/>
      <c r="AA292" s="16"/>
      <c r="AB292" s="16"/>
      <c r="AC292" s="16"/>
      <c r="AD292" s="16"/>
      <c r="AE292" s="16"/>
      <c r="AF292" s="16"/>
    </row>
    <row r="293" spans="2:32" ht="48" hidden="1" x14ac:dyDescent="0.25">
      <c r="B293" s="17" t="s">
        <v>210</v>
      </c>
      <c r="C293" s="18" t="s">
        <v>211</v>
      </c>
      <c r="D293" s="17" t="s">
        <v>32</v>
      </c>
      <c r="E293" s="18" t="s">
        <v>212</v>
      </c>
      <c r="F293" s="17" t="s">
        <v>889</v>
      </c>
      <c r="G293" s="18" t="s">
        <v>1574</v>
      </c>
      <c r="H293" s="18"/>
      <c r="I293" s="17" t="s">
        <v>281</v>
      </c>
      <c r="J293" s="18" t="s">
        <v>890</v>
      </c>
      <c r="K293" s="18"/>
      <c r="L293" s="17" t="s">
        <v>49</v>
      </c>
      <c r="M293" s="17" t="s">
        <v>57</v>
      </c>
      <c r="N293" s="17" t="s">
        <v>37</v>
      </c>
      <c r="O293" s="19">
        <v>100</v>
      </c>
      <c r="P293" s="19">
        <v>100</v>
      </c>
      <c r="Q293" s="20">
        <v>100</v>
      </c>
      <c r="R293" s="56"/>
      <c r="S293" s="16"/>
      <c r="T293" s="16"/>
      <c r="U293" s="56"/>
      <c r="V293" s="20"/>
      <c r="W293" s="16"/>
      <c r="X293" s="16"/>
      <c r="Y293" s="16"/>
      <c r="Z293" s="16"/>
      <c r="AA293" s="16"/>
      <c r="AB293" s="16"/>
      <c r="AC293" s="16"/>
      <c r="AD293" s="16"/>
      <c r="AE293" s="16"/>
      <c r="AF293" s="16"/>
    </row>
    <row r="294" spans="2:32" ht="60" hidden="1" x14ac:dyDescent="0.25">
      <c r="B294" s="17" t="s">
        <v>210</v>
      </c>
      <c r="C294" s="18" t="s">
        <v>211</v>
      </c>
      <c r="D294" s="17" t="s">
        <v>32</v>
      </c>
      <c r="E294" s="18" t="s">
        <v>212</v>
      </c>
      <c r="F294" s="17" t="s">
        <v>891</v>
      </c>
      <c r="G294" s="18" t="s">
        <v>1575</v>
      </c>
      <c r="H294" s="18"/>
      <c r="I294" s="17" t="s">
        <v>250</v>
      </c>
      <c r="J294" s="18" t="s">
        <v>892</v>
      </c>
      <c r="K294" s="18"/>
      <c r="L294" s="17" t="s">
        <v>35</v>
      </c>
      <c r="M294" s="17" t="s">
        <v>57</v>
      </c>
      <c r="N294" s="17" t="s">
        <v>51</v>
      </c>
      <c r="O294" s="19">
        <v>100</v>
      </c>
      <c r="P294" s="19">
        <v>100</v>
      </c>
      <c r="Q294" s="20">
        <v>100</v>
      </c>
      <c r="R294" s="56"/>
      <c r="S294" s="16"/>
      <c r="T294" s="16"/>
      <c r="U294" s="56"/>
      <c r="V294" s="20"/>
      <c r="W294" s="16"/>
      <c r="X294" s="16"/>
      <c r="Y294" s="16"/>
      <c r="Z294" s="16"/>
      <c r="AA294" s="16"/>
      <c r="AB294" s="16"/>
      <c r="AC294" s="16"/>
      <c r="AD294" s="16"/>
      <c r="AE294" s="16"/>
      <c r="AF294" s="16"/>
    </row>
    <row r="295" spans="2:32" ht="36" hidden="1" x14ac:dyDescent="0.25">
      <c r="B295" s="17" t="s">
        <v>210</v>
      </c>
      <c r="C295" s="18" t="s">
        <v>211</v>
      </c>
      <c r="D295" s="17" t="s">
        <v>32</v>
      </c>
      <c r="E295" s="18" t="s">
        <v>212</v>
      </c>
      <c r="F295" s="17" t="s">
        <v>893</v>
      </c>
      <c r="G295" s="18" t="s">
        <v>1576</v>
      </c>
      <c r="H295" s="18"/>
      <c r="I295" s="17" t="s">
        <v>252</v>
      </c>
      <c r="J295" s="18" t="s">
        <v>894</v>
      </c>
      <c r="K295" s="18"/>
      <c r="L295" s="17" t="s">
        <v>35</v>
      </c>
      <c r="M295" s="17" t="s">
        <v>57</v>
      </c>
      <c r="N295" s="17" t="s">
        <v>51</v>
      </c>
      <c r="O295" s="19">
        <v>100</v>
      </c>
      <c r="P295" s="19">
        <v>100</v>
      </c>
      <c r="Q295" s="20">
        <v>100</v>
      </c>
      <c r="R295" s="56"/>
      <c r="S295" s="16"/>
      <c r="T295" s="16"/>
      <c r="U295" s="56"/>
      <c r="V295" s="20"/>
      <c r="W295" s="16"/>
      <c r="X295" s="16"/>
      <c r="Y295" s="16"/>
      <c r="Z295" s="16"/>
      <c r="AA295" s="16"/>
      <c r="AB295" s="16"/>
      <c r="AC295" s="16"/>
      <c r="AD295" s="16"/>
      <c r="AE295" s="16"/>
      <c r="AF295" s="16"/>
    </row>
    <row r="296" spans="2:32" ht="144" hidden="1" x14ac:dyDescent="0.25">
      <c r="B296" s="17" t="s">
        <v>216</v>
      </c>
      <c r="C296" s="18" t="s">
        <v>217</v>
      </c>
      <c r="D296" s="17" t="s">
        <v>38</v>
      </c>
      <c r="E296" s="18" t="s">
        <v>218</v>
      </c>
      <c r="F296" s="17" t="s">
        <v>895</v>
      </c>
      <c r="G296" s="18" t="s">
        <v>1578</v>
      </c>
      <c r="H296" s="18"/>
      <c r="I296" s="17" t="s">
        <v>38</v>
      </c>
      <c r="J296" s="18" t="s">
        <v>896</v>
      </c>
      <c r="K296" s="18"/>
      <c r="L296" s="17" t="s">
        <v>49</v>
      </c>
      <c r="M296" s="17" t="s">
        <v>50</v>
      </c>
      <c r="N296" s="17" t="s">
        <v>37</v>
      </c>
      <c r="O296" s="19">
        <v>19</v>
      </c>
      <c r="P296" s="19">
        <v>19</v>
      </c>
      <c r="Q296" s="20">
        <v>19</v>
      </c>
      <c r="R296" s="56"/>
      <c r="S296" s="16"/>
      <c r="T296" s="16"/>
      <c r="U296" s="56"/>
      <c r="V296" s="20"/>
      <c r="W296" s="16"/>
      <c r="X296" s="16"/>
      <c r="Y296" s="16"/>
      <c r="Z296" s="16"/>
      <c r="AA296" s="16"/>
      <c r="AB296" s="16"/>
      <c r="AC296" s="16"/>
      <c r="AD296" s="16"/>
      <c r="AE296" s="16"/>
      <c r="AF296" s="16"/>
    </row>
    <row r="297" spans="2:32" ht="144" hidden="1" x14ac:dyDescent="0.25">
      <c r="B297" s="17" t="s">
        <v>216</v>
      </c>
      <c r="C297" s="18" t="s">
        <v>217</v>
      </c>
      <c r="D297" s="17" t="s">
        <v>38</v>
      </c>
      <c r="E297" s="18" t="s">
        <v>218</v>
      </c>
      <c r="F297" s="17" t="s">
        <v>895</v>
      </c>
      <c r="G297" s="18" t="s">
        <v>1578</v>
      </c>
      <c r="H297" s="18"/>
      <c r="I297" s="17" t="s">
        <v>52</v>
      </c>
      <c r="J297" s="18" t="s">
        <v>897</v>
      </c>
      <c r="K297" s="18"/>
      <c r="L297" s="17" t="s">
        <v>35</v>
      </c>
      <c r="M297" s="17" t="s">
        <v>335</v>
      </c>
      <c r="N297" s="17" t="s">
        <v>37</v>
      </c>
      <c r="O297" s="19">
        <v>300</v>
      </c>
      <c r="P297" s="19">
        <v>300</v>
      </c>
      <c r="Q297" s="20">
        <v>300</v>
      </c>
      <c r="R297" s="56"/>
      <c r="S297" s="16"/>
      <c r="T297" s="16"/>
      <c r="U297" s="56"/>
      <c r="V297" s="20"/>
      <c r="W297" s="16"/>
      <c r="X297" s="16"/>
      <c r="Y297" s="16"/>
      <c r="Z297" s="16"/>
      <c r="AA297" s="16"/>
      <c r="AB297" s="16"/>
      <c r="AC297" s="16"/>
      <c r="AD297" s="16"/>
      <c r="AE297" s="16"/>
      <c r="AF297" s="16"/>
    </row>
    <row r="298" spans="2:32" ht="84" hidden="1" x14ac:dyDescent="0.25">
      <c r="B298" s="17" t="s">
        <v>216</v>
      </c>
      <c r="C298" s="18" t="s">
        <v>217</v>
      </c>
      <c r="D298" s="17" t="s">
        <v>41</v>
      </c>
      <c r="E298" s="18" t="s">
        <v>220</v>
      </c>
      <c r="F298" s="17" t="s">
        <v>898</v>
      </c>
      <c r="G298" s="18" t="s">
        <v>1579</v>
      </c>
      <c r="H298" s="18"/>
      <c r="I298" s="17" t="s">
        <v>47</v>
      </c>
      <c r="J298" s="18" t="s">
        <v>899</v>
      </c>
      <c r="K298" s="18"/>
      <c r="L298" s="17" t="s">
        <v>35</v>
      </c>
      <c r="M298" s="17" t="s">
        <v>57</v>
      </c>
      <c r="N298" s="17" t="s">
        <v>37</v>
      </c>
      <c r="O298" s="19">
        <v>89</v>
      </c>
      <c r="P298" s="19">
        <v>150</v>
      </c>
      <c r="Q298" s="20">
        <v>150</v>
      </c>
      <c r="R298" s="56"/>
      <c r="S298" s="16"/>
      <c r="T298" s="16"/>
      <c r="U298" s="56"/>
      <c r="V298" s="20"/>
      <c r="W298" s="16"/>
      <c r="X298" s="16"/>
      <c r="Y298" s="16"/>
      <c r="Z298" s="16"/>
      <c r="AA298" s="16"/>
      <c r="AB298" s="16"/>
      <c r="AC298" s="16"/>
      <c r="AD298" s="16"/>
      <c r="AE298" s="16"/>
      <c r="AF298" s="16"/>
    </row>
    <row r="299" spans="2:32" ht="84" hidden="1" x14ac:dyDescent="0.25">
      <c r="B299" s="17" t="s">
        <v>216</v>
      </c>
      <c r="C299" s="18" t="s">
        <v>217</v>
      </c>
      <c r="D299" s="17" t="s">
        <v>41</v>
      </c>
      <c r="E299" s="18" t="s">
        <v>220</v>
      </c>
      <c r="F299" s="17" t="s">
        <v>900</v>
      </c>
      <c r="G299" s="18" t="s">
        <v>1580</v>
      </c>
      <c r="H299" s="18"/>
      <c r="I299" s="17" t="s">
        <v>54</v>
      </c>
      <c r="J299" s="18" t="s">
        <v>901</v>
      </c>
      <c r="K299" s="18"/>
      <c r="L299" s="17" t="s">
        <v>35</v>
      </c>
      <c r="M299" s="17" t="s">
        <v>57</v>
      </c>
      <c r="N299" s="17" t="s">
        <v>37</v>
      </c>
      <c r="O299" s="19">
        <v>139843</v>
      </c>
      <c r="P299" s="19">
        <v>140542</v>
      </c>
      <c r="Q299" s="20">
        <v>140542</v>
      </c>
      <c r="R299" s="56"/>
      <c r="S299" s="16"/>
      <c r="T299" s="16"/>
      <c r="U299" s="56"/>
      <c r="V299" s="20"/>
      <c r="W299" s="16"/>
      <c r="X299" s="16"/>
      <c r="Y299" s="16"/>
      <c r="Z299" s="16"/>
      <c r="AA299" s="16"/>
      <c r="AB299" s="16"/>
      <c r="AC299" s="16"/>
      <c r="AD299" s="16"/>
      <c r="AE299" s="16"/>
      <c r="AF299" s="16"/>
    </row>
    <row r="300" spans="2:32" ht="84" hidden="1" x14ac:dyDescent="0.25">
      <c r="B300" s="17" t="s">
        <v>216</v>
      </c>
      <c r="C300" s="18" t="s">
        <v>217</v>
      </c>
      <c r="D300" s="17" t="s">
        <v>41</v>
      </c>
      <c r="E300" s="18" t="s">
        <v>220</v>
      </c>
      <c r="F300" s="17" t="s">
        <v>902</v>
      </c>
      <c r="G300" s="18" t="s">
        <v>1581</v>
      </c>
      <c r="H300" s="18"/>
      <c r="I300" s="17" t="s">
        <v>58</v>
      </c>
      <c r="J300" s="18" t="s">
        <v>903</v>
      </c>
      <c r="K300" s="18"/>
      <c r="L300" s="17" t="s">
        <v>35</v>
      </c>
      <c r="M300" s="17" t="s">
        <v>57</v>
      </c>
      <c r="N300" s="17" t="s">
        <v>37</v>
      </c>
      <c r="O300" s="19">
        <v>1244</v>
      </c>
      <c r="P300" s="19">
        <v>4294</v>
      </c>
      <c r="Q300" s="20">
        <v>4294</v>
      </c>
      <c r="R300" s="56"/>
      <c r="S300" s="16"/>
      <c r="T300" s="16"/>
      <c r="U300" s="56"/>
      <c r="V300" s="20"/>
      <c r="W300" s="16"/>
      <c r="X300" s="16"/>
      <c r="Y300" s="16"/>
      <c r="Z300" s="16"/>
      <c r="AA300" s="16"/>
      <c r="AB300" s="16"/>
      <c r="AC300" s="16"/>
      <c r="AD300" s="16"/>
      <c r="AE300" s="16"/>
      <c r="AF300" s="16"/>
    </row>
    <row r="301" spans="2:32" ht="144" hidden="1" x14ac:dyDescent="0.25">
      <c r="B301" s="17" t="s">
        <v>224</v>
      </c>
      <c r="C301" s="18" t="s">
        <v>217</v>
      </c>
      <c r="D301" s="17" t="s">
        <v>38</v>
      </c>
      <c r="E301" s="18" t="s">
        <v>218</v>
      </c>
      <c r="F301" s="17" t="s">
        <v>904</v>
      </c>
      <c r="G301" s="18" t="s">
        <v>1578</v>
      </c>
      <c r="H301" s="18"/>
      <c r="I301" s="17" t="s">
        <v>41</v>
      </c>
      <c r="J301" s="18" t="s">
        <v>905</v>
      </c>
      <c r="K301" s="18"/>
      <c r="L301" s="17" t="s">
        <v>35</v>
      </c>
      <c r="M301" s="17" t="s">
        <v>57</v>
      </c>
      <c r="N301" s="17" t="s">
        <v>37</v>
      </c>
      <c r="O301" s="19">
        <v>500</v>
      </c>
      <c r="P301" s="19">
        <v>500</v>
      </c>
      <c r="Q301" s="20">
        <v>500</v>
      </c>
      <c r="R301" s="56"/>
      <c r="S301" s="16"/>
      <c r="T301" s="16"/>
      <c r="U301" s="56"/>
      <c r="V301" s="20"/>
      <c r="W301" s="16"/>
      <c r="X301" s="16"/>
      <c r="Y301" s="16"/>
      <c r="Z301" s="16"/>
      <c r="AA301" s="16"/>
      <c r="AB301" s="16"/>
      <c r="AC301" s="16"/>
      <c r="AD301" s="16"/>
      <c r="AE301" s="16"/>
      <c r="AF301" s="16"/>
    </row>
    <row r="302" spans="2:32" ht="84" hidden="1" x14ac:dyDescent="0.25">
      <c r="B302" s="17" t="s">
        <v>224</v>
      </c>
      <c r="C302" s="18" t="s">
        <v>217</v>
      </c>
      <c r="D302" s="17" t="s">
        <v>41</v>
      </c>
      <c r="E302" s="18" t="s">
        <v>220</v>
      </c>
      <c r="F302" s="17" t="s">
        <v>906</v>
      </c>
      <c r="G302" s="18" t="s">
        <v>1579</v>
      </c>
      <c r="H302" s="18"/>
      <c r="I302" s="17" t="s">
        <v>47</v>
      </c>
      <c r="J302" s="18" t="s">
        <v>899</v>
      </c>
      <c r="K302" s="18"/>
      <c r="L302" s="17" t="s">
        <v>35</v>
      </c>
      <c r="M302" s="17" t="s">
        <v>57</v>
      </c>
      <c r="N302" s="17" t="s">
        <v>37</v>
      </c>
      <c r="O302" s="19">
        <v>89</v>
      </c>
      <c r="P302" s="19">
        <v>150</v>
      </c>
      <c r="Q302" s="20">
        <v>150</v>
      </c>
      <c r="R302" s="56"/>
      <c r="S302" s="16"/>
      <c r="T302" s="16"/>
      <c r="U302" s="56"/>
      <c r="V302" s="20"/>
      <c r="W302" s="16"/>
      <c r="X302" s="16"/>
      <c r="Y302" s="16"/>
      <c r="Z302" s="16"/>
      <c r="AA302" s="16"/>
      <c r="AB302" s="16"/>
      <c r="AC302" s="16"/>
      <c r="AD302" s="16"/>
      <c r="AE302" s="16"/>
      <c r="AF302" s="16"/>
    </row>
    <row r="303" spans="2:32" ht="84" hidden="1" x14ac:dyDescent="0.25">
      <c r="B303" s="17" t="s">
        <v>224</v>
      </c>
      <c r="C303" s="18" t="s">
        <v>217</v>
      </c>
      <c r="D303" s="17" t="s">
        <v>41</v>
      </c>
      <c r="E303" s="18" t="s">
        <v>220</v>
      </c>
      <c r="F303" s="17" t="s">
        <v>907</v>
      </c>
      <c r="G303" s="18" t="s">
        <v>1580</v>
      </c>
      <c r="H303" s="18"/>
      <c r="I303" s="17" t="s">
        <v>54</v>
      </c>
      <c r="J303" s="18" t="s">
        <v>901</v>
      </c>
      <c r="K303" s="18"/>
      <c r="L303" s="17" t="s">
        <v>35</v>
      </c>
      <c r="M303" s="17" t="s">
        <v>57</v>
      </c>
      <c r="N303" s="17" t="s">
        <v>37</v>
      </c>
      <c r="O303" s="19">
        <v>139843</v>
      </c>
      <c r="P303" s="19">
        <v>140542</v>
      </c>
      <c r="Q303" s="20">
        <v>140542</v>
      </c>
      <c r="R303" s="56"/>
      <c r="S303" s="16"/>
      <c r="T303" s="16"/>
      <c r="U303" s="56"/>
      <c r="V303" s="20"/>
      <c r="W303" s="16"/>
      <c r="X303" s="16"/>
      <c r="Y303" s="16"/>
      <c r="Z303" s="16"/>
      <c r="AA303" s="16"/>
      <c r="AB303" s="16"/>
      <c r="AC303" s="16"/>
      <c r="AD303" s="16"/>
      <c r="AE303" s="16"/>
      <c r="AF303" s="16"/>
    </row>
    <row r="304" spans="2:32" ht="84" hidden="1" x14ac:dyDescent="0.25">
      <c r="B304" s="17" t="s">
        <v>224</v>
      </c>
      <c r="C304" s="18" t="s">
        <v>217</v>
      </c>
      <c r="D304" s="17" t="s">
        <v>41</v>
      </c>
      <c r="E304" s="18" t="s">
        <v>220</v>
      </c>
      <c r="F304" s="17" t="s">
        <v>908</v>
      </c>
      <c r="G304" s="18" t="s">
        <v>1581</v>
      </c>
      <c r="H304" s="18"/>
      <c r="I304" s="17" t="s">
        <v>58</v>
      </c>
      <c r="J304" s="18" t="s">
        <v>903</v>
      </c>
      <c r="K304" s="18"/>
      <c r="L304" s="17" t="s">
        <v>35</v>
      </c>
      <c r="M304" s="17" t="s">
        <v>57</v>
      </c>
      <c r="N304" s="17" t="s">
        <v>37</v>
      </c>
      <c r="O304" s="19">
        <v>1244</v>
      </c>
      <c r="P304" s="19">
        <v>4294</v>
      </c>
      <c r="Q304" s="20">
        <v>4294</v>
      </c>
      <c r="R304" s="56"/>
      <c r="S304" s="16"/>
      <c r="T304" s="16"/>
      <c r="U304" s="56"/>
      <c r="V304" s="20"/>
      <c r="W304" s="16"/>
      <c r="X304" s="16"/>
      <c r="Y304" s="16"/>
      <c r="Z304" s="16"/>
      <c r="AA304" s="16"/>
      <c r="AB304" s="16"/>
      <c r="AC304" s="16"/>
      <c r="AD304" s="16"/>
      <c r="AE304" s="16"/>
      <c r="AF304" s="16"/>
    </row>
    <row r="305" spans="2:32" ht="108" hidden="1" x14ac:dyDescent="0.25">
      <c r="B305" s="17" t="s">
        <v>224</v>
      </c>
      <c r="C305" s="18" t="s">
        <v>217</v>
      </c>
      <c r="D305" s="17" t="s">
        <v>41</v>
      </c>
      <c r="E305" s="18" t="s">
        <v>220</v>
      </c>
      <c r="F305" s="17" t="s">
        <v>909</v>
      </c>
      <c r="G305" s="18" t="s">
        <v>1582</v>
      </c>
      <c r="H305" s="18"/>
      <c r="I305" s="17" t="s">
        <v>62</v>
      </c>
      <c r="J305" s="18" t="s">
        <v>910</v>
      </c>
      <c r="K305" s="18"/>
      <c r="L305" s="17" t="s">
        <v>35</v>
      </c>
      <c r="M305" s="17" t="s">
        <v>50</v>
      </c>
      <c r="N305" s="17" t="s">
        <v>37</v>
      </c>
      <c r="O305" s="19"/>
      <c r="P305" s="19">
        <v>14</v>
      </c>
      <c r="Q305" s="20">
        <v>14</v>
      </c>
      <c r="R305" s="56"/>
      <c r="S305" s="16"/>
      <c r="T305" s="16"/>
      <c r="U305" s="56"/>
      <c r="V305" s="20"/>
      <c r="W305" s="16"/>
      <c r="X305" s="16"/>
      <c r="Y305" s="16"/>
      <c r="Z305" s="16"/>
      <c r="AA305" s="16"/>
      <c r="AB305" s="16"/>
      <c r="AC305" s="16"/>
      <c r="AD305" s="16"/>
      <c r="AE305" s="16"/>
      <c r="AF305" s="16"/>
    </row>
    <row r="306" spans="2:32" ht="60" hidden="1" x14ac:dyDescent="0.25">
      <c r="B306" s="17" t="s">
        <v>224</v>
      </c>
      <c r="C306" s="18" t="s">
        <v>217</v>
      </c>
      <c r="D306" s="17" t="s">
        <v>52</v>
      </c>
      <c r="E306" s="18" t="s">
        <v>226</v>
      </c>
      <c r="F306" s="17" t="s">
        <v>911</v>
      </c>
      <c r="G306" s="18" t="s">
        <v>1583</v>
      </c>
      <c r="H306" s="18"/>
      <c r="I306" s="17" t="s">
        <v>108</v>
      </c>
      <c r="J306" s="18" t="s">
        <v>912</v>
      </c>
      <c r="K306" s="18"/>
      <c r="L306" s="17" t="s">
        <v>60</v>
      </c>
      <c r="M306" s="17" t="s">
        <v>57</v>
      </c>
      <c r="N306" s="17" t="s">
        <v>37</v>
      </c>
      <c r="O306" s="19">
        <v>298</v>
      </c>
      <c r="P306" s="19">
        <v>299</v>
      </c>
      <c r="Q306" s="20">
        <v>299</v>
      </c>
      <c r="R306" s="56"/>
      <c r="S306" s="16"/>
      <c r="T306" s="16"/>
      <c r="U306" s="56"/>
      <c r="V306" s="20"/>
      <c r="W306" s="16"/>
      <c r="X306" s="16"/>
      <c r="Y306" s="16"/>
      <c r="Z306" s="16"/>
      <c r="AA306" s="16"/>
      <c r="AB306" s="16"/>
      <c r="AC306" s="16"/>
      <c r="AD306" s="16"/>
      <c r="AE306" s="16"/>
      <c r="AF306" s="16"/>
    </row>
    <row r="307" spans="2:32" ht="72" hidden="1" x14ac:dyDescent="0.25">
      <c r="B307" s="17" t="s">
        <v>224</v>
      </c>
      <c r="C307" s="18" t="s">
        <v>217</v>
      </c>
      <c r="D307" s="17" t="s">
        <v>52</v>
      </c>
      <c r="E307" s="18" t="s">
        <v>226</v>
      </c>
      <c r="F307" s="17" t="s">
        <v>913</v>
      </c>
      <c r="G307" s="18" t="s">
        <v>1584</v>
      </c>
      <c r="H307" s="18"/>
      <c r="I307" s="17" t="s">
        <v>66</v>
      </c>
      <c r="J307" s="18" t="s">
        <v>914</v>
      </c>
      <c r="K307" s="18"/>
      <c r="L307" s="17" t="s">
        <v>60</v>
      </c>
      <c r="M307" s="17" t="s">
        <v>57</v>
      </c>
      <c r="N307" s="17" t="s">
        <v>51</v>
      </c>
      <c r="O307" s="19">
        <v>66.650000000000006</v>
      </c>
      <c r="P307" s="19">
        <v>100</v>
      </c>
      <c r="Q307" s="20">
        <v>100</v>
      </c>
      <c r="R307" s="56"/>
      <c r="S307" s="16"/>
      <c r="T307" s="16"/>
      <c r="U307" s="56"/>
      <c r="V307" s="20"/>
      <c r="W307" s="16"/>
      <c r="X307" s="16"/>
      <c r="Y307" s="16"/>
      <c r="Z307" s="16"/>
      <c r="AA307" s="16"/>
      <c r="AB307" s="16"/>
      <c r="AC307" s="16"/>
      <c r="AD307" s="16"/>
      <c r="AE307" s="16"/>
      <c r="AF307" s="16"/>
    </row>
    <row r="308" spans="2:32" ht="120" hidden="1" x14ac:dyDescent="0.25">
      <c r="B308" s="17" t="s">
        <v>229</v>
      </c>
      <c r="C308" s="18" t="s">
        <v>230</v>
      </c>
      <c r="D308" s="17" t="s">
        <v>32</v>
      </c>
      <c r="E308" s="18" t="s">
        <v>231</v>
      </c>
      <c r="F308" s="17" t="s">
        <v>915</v>
      </c>
      <c r="G308" s="18" t="s">
        <v>1585</v>
      </c>
      <c r="H308" s="18"/>
      <c r="I308" s="17" t="s">
        <v>32</v>
      </c>
      <c r="J308" s="18" t="s">
        <v>916</v>
      </c>
      <c r="K308" s="18"/>
      <c r="L308" s="17" t="s">
        <v>60</v>
      </c>
      <c r="M308" s="17" t="s">
        <v>36</v>
      </c>
      <c r="N308" s="17" t="s">
        <v>37</v>
      </c>
      <c r="O308" s="19">
        <v>900</v>
      </c>
      <c r="P308" s="19">
        <v>1100</v>
      </c>
      <c r="Q308" s="20">
        <v>1100</v>
      </c>
      <c r="R308" s="56"/>
      <c r="S308" s="16"/>
      <c r="T308" s="16"/>
      <c r="U308" s="56"/>
      <c r="V308" s="20"/>
      <c r="W308" s="16"/>
      <c r="X308" s="16"/>
      <c r="Y308" s="16"/>
      <c r="Z308" s="16"/>
      <c r="AA308" s="16"/>
      <c r="AB308" s="16"/>
      <c r="AC308" s="16"/>
      <c r="AD308" s="16"/>
      <c r="AE308" s="16"/>
      <c r="AF308" s="16"/>
    </row>
    <row r="309" spans="2:32" ht="120" hidden="1" x14ac:dyDescent="0.25">
      <c r="B309" s="17" t="s">
        <v>229</v>
      </c>
      <c r="C309" s="18" t="s">
        <v>230</v>
      </c>
      <c r="D309" s="17" t="s">
        <v>32</v>
      </c>
      <c r="E309" s="18" t="s">
        <v>231</v>
      </c>
      <c r="F309" s="17" t="s">
        <v>917</v>
      </c>
      <c r="G309" s="18" t="s">
        <v>1586</v>
      </c>
      <c r="H309" s="18"/>
      <c r="I309" s="17" t="s">
        <v>38</v>
      </c>
      <c r="J309" s="18" t="s">
        <v>918</v>
      </c>
      <c r="K309" s="18"/>
      <c r="L309" s="17" t="s">
        <v>49</v>
      </c>
      <c r="M309" s="17" t="s">
        <v>57</v>
      </c>
      <c r="N309" s="17" t="s">
        <v>51</v>
      </c>
      <c r="O309" s="19">
        <v>0.45</v>
      </c>
      <c r="P309" s="19">
        <v>0.6</v>
      </c>
      <c r="Q309" s="20">
        <v>0.6</v>
      </c>
      <c r="R309" s="56"/>
      <c r="S309" s="16"/>
      <c r="T309" s="16"/>
      <c r="U309" s="56"/>
      <c r="V309" s="20"/>
      <c r="W309" s="16"/>
      <c r="X309" s="16"/>
      <c r="Y309" s="16"/>
      <c r="Z309" s="16"/>
      <c r="AA309" s="16"/>
      <c r="AB309" s="16"/>
      <c r="AC309" s="16"/>
      <c r="AD309" s="16"/>
      <c r="AE309" s="16"/>
      <c r="AF309" s="16"/>
    </row>
    <row r="310" spans="2:32" ht="120" hidden="1" x14ac:dyDescent="0.25">
      <c r="B310" s="17" t="s">
        <v>229</v>
      </c>
      <c r="C310" s="18" t="s">
        <v>230</v>
      </c>
      <c r="D310" s="17" t="s">
        <v>32</v>
      </c>
      <c r="E310" s="18" t="s">
        <v>231</v>
      </c>
      <c r="F310" s="17" t="s">
        <v>919</v>
      </c>
      <c r="G310" s="18" t="s">
        <v>1587</v>
      </c>
      <c r="H310" s="18"/>
      <c r="I310" s="17" t="s">
        <v>41</v>
      </c>
      <c r="J310" s="18" t="s">
        <v>920</v>
      </c>
      <c r="K310" s="18"/>
      <c r="L310" s="17" t="s">
        <v>35</v>
      </c>
      <c r="M310" s="17" t="s">
        <v>57</v>
      </c>
      <c r="N310" s="17" t="s">
        <v>37</v>
      </c>
      <c r="O310" s="19">
        <v>25</v>
      </c>
      <c r="P310" s="19">
        <v>329</v>
      </c>
      <c r="Q310" s="20">
        <v>43</v>
      </c>
      <c r="R310" s="56"/>
      <c r="S310" s="16"/>
      <c r="T310" s="16"/>
      <c r="U310" s="56"/>
      <c r="V310" s="20"/>
      <c r="W310" s="16"/>
      <c r="X310" s="16"/>
      <c r="Y310" s="16"/>
      <c r="Z310" s="16"/>
      <c r="AA310" s="16"/>
      <c r="AB310" s="16"/>
      <c r="AC310" s="16"/>
      <c r="AD310" s="16"/>
      <c r="AE310" s="16"/>
      <c r="AF310" s="16"/>
    </row>
    <row r="311" spans="2:32" ht="120" hidden="1" x14ac:dyDescent="0.25">
      <c r="B311" s="17" t="s">
        <v>229</v>
      </c>
      <c r="C311" s="18" t="s">
        <v>230</v>
      </c>
      <c r="D311" s="17" t="s">
        <v>32</v>
      </c>
      <c r="E311" s="18" t="s">
        <v>231</v>
      </c>
      <c r="F311" s="17" t="s">
        <v>919</v>
      </c>
      <c r="G311" s="18" t="s">
        <v>1587</v>
      </c>
      <c r="H311" s="18"/>
      <c r="I311" s="17" t="s">
        <v>52</v>
      </c>
      <c r="J311" s="18" t="s">
        <v>921</v>
      </c>
      <c r="K311" s="18"/>
      <c r="L311" s="17" t="s">
        <v>35</v>
      </c>
      <c r="M311" s="17" t="s">
        <v>36</v>
      </c>
      <c r="N311" s="17" t="s">
        <v>37</v>
      </c>
      <c r="O311" s="19">
        <v>20361</v>
      </c>
      <c r="P311" s="19">
        <v>14826</v>
      </c>
      <c r="Q311" s="20">
        <v>528</v>
      </c>
      <c r="R311" s="56"/>
      <c r="S311" s="16"/>
      <c r="T311" s="16"/>
      <c r="U311" s="56"/>
      <c r="V311" s="20"/>
      <c r="W311" s="16"/>
      <c r="X311" s="16"/>
      <c r="Y311" s="16"/>
      <c r="Z311" s="16"/>
      <c r="AA311" s="16"/>
      <c r="AB311" s="16"/>
      <c r="AC311" s="16"/>
      <c r="AD311" s="16"/>
      <c r="AE311" s="16"/>
      <c r="AF311" s="16"/>
    </row>
    <row r="312" spans="2:32" ht="120" hidden="1" x14ac:dyDescent="0.25">
      <c r="B312" s="17" t="s">
        <v>229</v>
      </c>
      <c r="C312" s="18" t="s">
        <v>230</v>
      </c>
      <c r="D312" s="17" t="s">
        <v>32</v>
      </c>
      <c r="E312" s="18" t="s">
        <v>231</v>
      </c>
      <c r="F312" s="17" t="s">
        <v>919</v>
      </c>
      <c r="G312" s="18" t="s">
        <v>1587</v>
      </c>
      <c r="H312" s="18"/>
      <c r="I312" s="17" t="s">
        <v>47</v>
      </c>
      <c r="J312" s="18" t="s">
        <v>922</v>
      </c>
      <c r="K312" s="18"/>
      <c r="L312" s="17" t="s">
        <v>35</v>
      </c>
      <c r="M312" s="17" t="s">
        <v>57</v>
      </c>
      <c r="N312" s="17" t="s">
        <v>37</v>
      </c>
      <c r="O312" s="19">
        <v>125</v>
      </c>
      <c r="P312" s="19">
        <v>612</v>
      </c>
      <c r="Q312" s="20">
        <v>112</v>
      </c>
      <c r="R312" s="56"/>
      <c r="S312" s="16"/>
      <c r="T312" s="16"/>
      <c r="U312" s="56"/>
      <c r="V312" s="20"/>
      <c r="W312" s="16"/>
      <c r="X312" s="16"/>
      <c r="Y312" s="16"/>
      <c r="Z312" s="16"/>
      <c r="AA312" s="16"/>
      <c r="AB312" s="16"/>
      <c r="AC312" s="16"/>
      <c r="AD312" s="16"/>
      <c r="AE312" s="16"/>
      <c r="AF312" s="16"/>
    </row>
    <row r="313" spans="2:32" ht="120" hidden="1" x14ac:dyDescent="0.25">
      <c r="B313" s="17" t="s">
        <v>229</v>
      </c>
      <c r="C313" s="18" t="s">
        <v>230</v>
      </c>
      <c r="D313" s="17" t="s">
        <v>32</v>
      </c>
      <c r="E313" s="18" t="s">
        <v>231</v>
      </c>
      <c r="F313" s="17" t="s">
        <v>923</v>
      </c>
      <c r="G313" s="18" t="s">
        <v>1588</v>
      </c>
      <c r="H313" s="18"/>
      <c r="I313" s="17" t="s">
        <v>54</v>
      </c>
      <c r="J313" s="18" t="s">
        <v>924</v>
      </c>
      <c r="K313" s="18"/>
      <c r="L313" s="17" t="s">
        <v>35</v>
      </c>
      <c r="M313" s="17" t="s">
        <v>36</v>
      </c>
      <c r="N313" s="17" t="s">
        <v>37</v>
      </c>
      <c r="O313" s="19">
        <v>800</v>
      </c>
      <c r="P313" s="19">
        <v>2814</v>
      </c>
      <c r="Q313" s="20">
        <v>454</v>
      </c>
      <c r="R313" s="56"/>
      <c r="S313" s="16"/>
      <c r="T313" s="16"/>
      <c r="U313" s="56"/>
      <c r="V313" s="20"/>
      <c r="W313" s="16"/>
      <c r="X313" s="16"/>
      <c r="Y313" s="16"/>
      <c r="Z313" s="16"/>
      <c r="AA313" s="16"/>
      <c r="AB313" s="16"/>
      <c r="AC313" s="16"/>
      <c r="AD313" s="16"/>
      <c r="AE313" s="16"/>
      <c r="AF313" s="16"/>
    </row>
    <row r="314" spans="2:32" ht="120" hidden="1" x14ac:dyDescent="0.25">
      <c r="B314" s="17" t="s">
        <v>229</v>
      </c>
      <c r="C314" s="18" t="s">
        <v>230</v>
      </c>
      <c r="D314" s="17" t="s">
        <v>32</v>
      </c>
      <c r="E314" s="18" t="s">
        <v>231</v>
      </c>
      <c r="F314" s="17" t="s">
        <v>923</v>
      </c>
      <c r="G314" s="18" t="s">
        <v>1588</v>
      </c>
      <c r="H314" s="18"/>
      <c r="I314" s="17" t="s">
        <v>58</v>
      </c>
      <c r="J314" s="18" t="s">
        <v>925</v>
      </c>
      <c r="K314" s="18"/>
      <c r="L314" s="17" t="s">
        <v>35</v>
      </c>
      <c r="M314" s="17" t="s">
        <v>57</v>
      </c>
      <c r="N314" s="17" t="s">
        <v>37</v>
      </c>
      <c r="O314" s="19">
        <v>88</v>
      </c>
      <c r="P314" s="19">
        <v>360</v>
      </c>
      <c r="Q314" s="20">
        <v>47</v>
      </c>
      <c r="R314" s="56"/>
      <c r="S314" s="16"/>
      <c r="T314" s="16"/>
      <c r="U314" s="56"/>
      <c r="V314" s="20"/>
      <c r="W314" s="16"/>
      <c r="X314" s="16"/>
      <c r="Y314" s="16"/>
      <c r="Z314" s="16"/>
      <c r="AA314" s="16"/>
      <c r="AB314" s="16"/>
      <c r="AC314" s="16"/>
      <c r="AD314" s="16"/>
      <c r="AE314" s="16"/>
      <c r="AF314" s="16"/>
    </row>
    <row r="315" spans="2:32" ht="120" hidden="1" x14ac:dyDescent="0.25">
      <c r="B315" s="17" t="s">
        <v>229</v>
      </c>
      <c r="C315" s="18" t="s">
        <v>230</v>
      </c>
      <c r="D315" s="17" t="s">
        <v>32</v>
      </c>
      <c r="E315" s="18" t="s">
        <v>231</v>
      </c>
      <c r="F315" s="17" t="s">
        <v>926</v>
      </c>
      <c r="G315" s="18" t="s">
        <v>1589</v>
      </c>
      <c r="H315" s="18"/>
      <c r="I315" s="17" t="s">
        <v>62</v>
      </c>
      <c r="J315" s="18" t="s">
        <v>927</v>
      </c>
      <c r="K315" s="18"/>
      <c r="L315" s="17" t="s">
        <v>35</v>
      </c>
      <c r="M315" s="17" t="s">
        <v>57</v>
      </c>
      <c r="N315" s="17" t="s">
        <v>51</v>
      </c>
      <c r="O315" s="19">
        <v>0.26</v>
      </c>
      <c r="P315" s="19">
        <v>1</v>
      </c>
      <c r="Q315" s="20">
        <v>0.09</v>
      </c>
      <c r="R315" s="56"/>
      <c r="S315" s="16"/>
      <c r="T315" s="16"/>
      <c r="U315" s="56"/>
      <c r="V315" s="20"/>
      <c r="W315" s="16"/>
      <c r="X315" s="16"/>
      <c r="Y315" s="16"/>
      <c r="Z315" s="16"/>
      <c r="AA315" s="16"/>
      <c r="AB315" s="16"/>
      <c r="AC315" s="16"/>
      <c r="AD315" s="16"/>
      <c r="AE315" s="16"/>
      <c r="AF315" s="16"/>
    </row>
    <row r="316" spans="2:32" ht="120" hidden="1" x14ac:dyDescent="0.25">
      <c r="B316" s="17" t="s">
        <v>229</v>
      </c>
      <c r="C316" s="18" t="s">
        <v>230</v>
      </c>
      <c r="D316" s="17" t="s">
        <v>32</v>
      </c>
      <c r="E316" s="18" t="s">
        <v>231</v>
      </c>
      <c r="F316" s="17" t="s">
        <v>928</v>
      </c>
      <c r="G316" s="18" t="s">
        <v>1590</v>
      </c>
      <c r="H316" s="18"/>
      <c r="I316" s="17" t="s">
        <v>108</v>
      </c>
      <c r="J316" s="18" t="s">
        <v>929</v>
      </c>
      <c r="K316" s="18"/>
      <c r="L316" s="17" t="s">
        <v>35</v>
      </c>
      <c r="M316" s="17" t="s">
        <v>57</v>
      </c>
      <c r="N316" s="17" t="s">
        <v>37</v>
      </c>
      <c r="O316" s="19">
        <v>63</v>
      </c>
      <c r="P316" s="19">
        <v>259</v>
      </c>
      <c r="Q316" s="20">
        <v>34</v>
      </c>
      <c r="R316" s="56"/>
      <c r="S316" s="16"/>
      <c r="T316" s="16"/>
      <c r="U316" s="56"/>
      <c r="V316" s="20"/>
      <c r="W316" s="16"/>
      <c r="X316" s="16"/>
      <c r="Y316" s="16"/>
      <c r="Z316" s="16"/>
      <c r="AA316" s="16"/>
      <c r="AB316" s="16"/>
      <c r="AC316" s="16"/>
      <c r="AD316" s="16"/>
      <c r="AE316" s="16"/>
      <c r="AF316" s="16"/>
    </row>
    <row r="317" spans="2:32" ht="120" hidden="1" x14ac:dyDescent="0.25">
      <c r="B317" s="17" t="s">
        <v>229</v>
      </c>
      <c r="C317" s="18" t="s">
        <v>230</v>
      </c>
      <c r="D317" s="17" t="s">
        <v>32</v>
      </c>
      <c r="E317" s="18" t="s">
        <v>231</v>
      </c>
      <c r="F317" s="17" t="s">
        <v>928</v>
      </c>
      <c r="G317" s="18" t="s">
        <v>1590</v>
      </c>
      <c r="H317" s="18"/>
      <c r="I317" s="17" t="s">
        <v>66</v>
      </c>
      <c r="J317" s="18" t="s">
        <v>930</v>
      </c>
      <c r="K317" s="18"/>
      <c r="L317" s="17" t="s">
        <v>35</v>
      </c>
      <c r="M317" s="17" t="s">
        <v>36</v>
      </c>
      <c r="N317" s="17" t="s">
        <v>37</v>
      </c>
      <c r="O317" s="19">
        <v>467</v>
      </c>
      <c r="P317" s="19">
        <v>1376</v>
      </c>
      <c r="Q317" s="20">
        <v>28</v>
      </c>
      <c r="R317" s="56"/>
      <c r="S317" s="16"/>
      <c r="T317" s="16"/>
      <c r="U317" s="56"/>
      <c r="V317" s="20"/>
      <c r="W317" s="16"/>
      <c r="X317" s="16"/>
      <c r="Y317" s="16"/>
      <c r="Z317" s="16"/>
      <c r="AA317" s="16"/>
      <c r="AB317" s="16"/>
      <c r="AC317" s="16"/>
      <c r="AD317" s="16"/>
      <c r="AE317" s="16"/>
      <c r="AF317" s="16"/>
    </row>
    <row r="318" spans="2:32" ht="120" hidden="1" x14ac:dyDescent="0.25">
      <c r="B318" s="17" t="s">
        <v>229</v>
      </c>
      <c r="C318" s="18" t="s">
        <v>230</v>
      </c>
      <c r="D318" s="17" t="s">
        <v>32</v>
      </c>
      <c r="E318" s="18" t="s">
        <v>231</v>
      </c>
      <c r="F318" s="17" t="s">
        <v>928</v>
      </c>
      <c r="G318" s="18" t="s">
        <v>1590</v>
      </c>
      <c r="H318" s="18"/>
      <c r="I318" s="17" t="s">
        <v>227</v>
      </c>
      <c r="J318" s="18" t="s">
        <v>931</v>
      </c>
      <c r="K318" s="18"/>
      <c r="L318" s="17" t="s">
        <v>35</v>
      </c>
      <c r="M318" s="17" t="s">
        <v>36</v>
      </c>
      <c r="N318" s="17" t="s">
        <v>37</v>
      </c>
      <c r="O318" s="19">
        <v>184</v>
      </c>
      <c r="P318" s="19">
        <v>500</v>
      </c>
      <c r="Q318" s="20">
        <v>78</v>
      </c>
      <c r="R318" s="56"/>
      <c r="S318" s="16"/>
      <c r="T318" s="16"/>
      <c r="U318" s="56"/>
      <c r="V318" s="20"/>
      <c r="W318" s="16"/>
      <c r="X318" s="16"/>
      <c r="Y318" s="16"/>
      <c r="Z318" s="16"/>
      <c r="AA318" s="16"/>
      <c r="AB318" s="16"/>
      <c r="AC318" s="16"/>
      <c r="AD318" s="16"/>
      <c r="AE318" s="16"/>
      <c r="AF318" s="16"/>
    </row>
    <row r="319" spans="2:32" ht="120" hidden="1" x14ac:dyDescent="0.25">
      <c r="B319" s="17" t="s">
        <v>229</v>
      </c>
      <c r="C319" s="18" t="s">
        <v>230</v>
      </c>
      <c r="D319" s="17" t="s">
        <v>32</v>
      </c>
      <c r="E319" s="18" t="s">
        <v>231</v>
      </c>
      <c r="F319" s="17" t="s">
        <v>928</v>
      </c>
      <c r="G319" s="18" t="s">
        <v>1590</v>
      </c>
      <c r="H319" s="18"/>
      <c r="I319" s="17" t="s">
        <v>281</v>
      </c>
      <c r="J319" s="18" t="s">
        <v>932</v>
      </c>
      <c r="K319" s="18"/>
      <c r="L319" s="17" t="s">
        <v>35</v>
      </c>
      <c r="M319" s="17" t="s">
        <v>36</v>
      </c>
      <c r="N319" s="17" t="s">
        <v>37</v>
      </c>
      <c r="O319" s="19">
        <v>1059</v>
      </c>
      <c r="P319" s="19">
        <v>2500</v>
      </c>
      <c r="Q319" s="20">
        <v>218</v>
      </c>
      <c r="R319" s="56"/>
      <c r="S319" s="16"/>
      <c r="T319" s="16"/>
      <c r="U319" s="56"/>
      <c r="V319" s="20"/>
      <c r="W319" s="16"/>
      <c r="X319" s="16"/>
      <c r="Y319" s="16"/>
      <c r="Z319" s="16"/>
      <c r="AA319" s="16"/>
      <c r="AB319" s="16"/>
      <c r="AC319" s="16"/>
      <c r="AD319" s="16"/>
      <c r="AE319" s="16"/>
      <c r="AF319" s="16"/>
    </row>
    <row r="320" spans="2:32" ht="96" hidden="1" x14ac:dyDescent="0.25">
      <c r="B320" s="17" t="s">
        <v>229</v>
      </c>
      <c r="C320" s="18" t="s">
        <v>230</v>
      </c>
      <c r="D320" s="17" t="s">
        <v>38</v>
      </c>
      <c r="E320" s="18" t="s">
        <v>234</v>
      </c>
      <c r="F320" s="17" t="s">
        <v>933</v>
      </c>
      <c r="G320" s="18" t="s">
        <v>1591</v>
      </c>
      <c r="H320" s="18"/>
      <c r="I320" s="17" t="s">
        <v>250</v>
      </c>
      <c r="J320" s="18" t="s">
        <v>934</v>
      </c>
      <c r="K320" s="18"/>
      <c r="L320" s="17" t="s">
        <v>60</v>
      </c>
      <c r="M320" s="17" t="s">
        <v>57</v>
      </c>
      <c r="N320" s="17" t="s">
        <v>51</v>
      </c>
      <c r="O320" s="19">
        <v>0.11</v>
      </c>
      <c r="P320" s="19">
        <v>0.25</v>
      </c>
      <c r="Q320" s="20">
        <v>0.25</v>
      </c>
      <c r="R320" s="56"/>
      <c r="S320" s="16"/>
      <c r="T320" s="16"/>
      <c r="U320" s="56"/>
      <c r="V320" s="20"/>
      <c r="W320" s="16"/>
      <c r="X320" s="16"/>
      <c r="Y320" s="16"/>
      <c r="Z320" s="16"/>
      <c r="AA320" s="16"/>
      <c r="AB320" s="16"/>
      <c r="AC320" s="16"/>
      <c r="AD320" s="16"/>
      <c r="AE320" s="16"/>
      <c r="AF320" s="16"/>
    </row>
    <row r="321" spans="2:32" ht="96" hidden="1" x14ac:dyDescent="0.25">
      <c r="B321" s="17" t="s">
        <v>229</v>
      </c>
      <c r="C321" s="18" t="s">
        <v>230</v>
      </c>
      <c r="D321" s="17" t="s">
        <v>38</v>
      </c>
      <c r="E321" s="18" t="s">
        <v>234</v>
      </c>
      <c r="F321" s="17" t="s">
        <v>935</v>
      </c>
      <c r="G321" s="18" t="s">
        <v>1592</v>
      </c>
      <c r="H321" s="18"/>
      <c r="I321" s="17" t="s">
        <v>252</v>
      </c>
      <c r="J321" s="18" t="s">
        <v>936</v>
      </c>
      <c r="K321" s="18"/>
      <c r="L321" s="17" t="s">
        <v>60</v>
      </c>
      <c r="M321" s="17" t="s">
        <v>57</v>
      </c>
      <c r="N321" s="17" t="s">
        <v>51</v>
      </c>
      <c r="O321" s="19">
        <v>0.33</v>
      </c>
      <c r="P321" s="19">
        <v>0.6</v>
      </c>
      <c r="Q321" s="20">
        <v>0.6</v>
      </c>
      <c r="R321" s="56"/>
      <c r="S321" s="16"/>
      <c r="T321" s="16"/>
      <c r="U321" s="56"/>
      <c r="V321" s="20"/>
      <c r="W321" s="16"/>
      <c r="X321" s="16"/>
      <c r="Y321" s="16"/>
      <c r="Z321" s="16"/>
      <c r="AA321" s="16"/>
      <c r="AB321" s="16"/>
      <c r="AC321" s="16"/>
      <c r="AD321" s="16"/>
      <c r="AE321" s="16"/>
      <c r="AF321" s="16"/>
    </row>
    <row r="322" spans="2:32" ht="60" hidden="1" x14ac:dyDescent="0.25">
      <c r="B322" s="17" t="s">
        <v>229</v>
      </c>
      <c r="C322" s="18" t="s">
        <v>230</v>
      </c>
      <c r="D322" s="17" t="s">
        <v>41</v>
      </c>
      <c r="E322" s="18" t="s">
        <v>236</v>
      </c>
      <c r="F322" s="17" t="s">
        <v>937</v>
      </c>
      <c r="G322" s="18" t="s">
        <v>1528</v>
      </c>
      <c r="H322" s="18"/>
      <c r="I322" s="17" t="s">
        <v>96</v>
      </c>
      <c r="J322" s="18" t="s">
        <v>879</v>
      </c>
      <c r="K322" s="18"/>
      <c r="L322" s="17" t="s">
        <v>49</v>
      </c>
      <c r="M322" s="17" t="s">
        <v>57</v>
      </c>
      <c r="N322" s="17" t="s">
        <v>51</v>
      </c>
      <c r="O322" s="19">
        <v>0.57999999999999996</v>
      </c>
      <c r="P322" s="19">
        <v>0.8</v>
      </c>
      <c r="Q322" s="20">
        <v>0.8</v>
      </c>
      <c r="R322" s="56"/>
      <c r="S322" s="16"/>
      <c r="T322" s="16"/>
      <c r="U322" s="56"/>
      <c r="V322" s="20"/>
      <c r="W322" s="16"/>
      <c r="X322" s="16"/>
      <c r="Y322" s="16"/>
      <c r="Z322" s="16"/>
      <c r="AA322" s="16"/>
      <c r="AB322" s="16"/>
      <c r="AC322" s="16"/>
      <c r="AD322" s="16"/>
      <c r="AE322" s="16"/>
      <c r="AF322" s="16"/>
    </row>
    <row r="323" spans="2:32" ht="72" hidden="1" x14ac:dyDescent="0.25">
      <c r="B323" s="17" t="s">
        <v>237</v>
      </c>
      <c r="C323" s="18" t="s">
        <v>238</v>
      </c>
      <c r="D323" s="17" t="s">
        <v>41</v>
      </c>
      <c r="E323" s="18" t="s">
        <v>239</v>
      </c>
      <c r="F323" s="17" t="s">
        <v>938</v>
      </c>
      <c r="G323" s="18" t="s">
        <v>1593</v>
      </c>
      <c r="H323" s="18"/>
      <c r="I323" s="17" t="s">
        <v>32</v>
      </c>
      <c r="J323" s="18" t="s">
        <v>939</v>
      </c>
      <c r="K323" s="18"/>
      <c r="L323" s="17" t="s">
        <v>60</v>
      </c>
      <c r="M323" s="17" t="s">
        <v>36</v>
      </c>
      <c r="N323" s="17" t="s">
        <v>51</v>
      </c>
      <c r="O323" s="19">
        <v>90</v>
      </c>
      <c r="P323" s="19">
        <v>100</v>
      </c>
      <c r="Q323" s="20">
        <v>100</v>
      </c>
      <c r="R323" s="56"/>
      <c r="S323" s="16"/>
      <c r="T323" s="16"/>
      <c r="U323" s="56"/>
      <c r="V323" s="20"/>
      <c r="W323" s="16"/>
      <c r="X323" s="16"/>
      <c r="Y323" s="16"/>
      <c r="Z323" s="16"/>
      <c r="AA323" s="16"/>
      <c r="AB323" s="16"/>
      <c r="AC323" s="16"/>
      <c r="AD323" s="16"/>
      <c r="AE323" s="16"/>
      <c r="AF323" s="16"/>
    </row>
    <row r="324" spans="2:32" ht="132" hidden="1" x14ac:dyDescent="0.25">
      <c r="B324" s="17" t="s">
        <v>237</v>
      </c>
      <c r="C324" s="18" t="s">
        <v>238</v>
      </c>
      <c r="D324" s="17" t="s">
        <v>41</v>
      </c>
      <c r="E324" s="18" t="s">
        <v>239</v>
      </c>
      <c r="F324" s="17" t="s">
        <v>940</v>
      </c>
      <c r="G324" s="18" t="s">
        <v>1593</v>
      </c>
      <c r="H324" s="18"/>
      <c r="I324" s="17" t="s">
        <v>38</v>
      </c>
      <c r="J324" s="18" t="s">
        <v>941</v>
      </c>
      <c r="K324" s="18"/>
      <c r="L324" s="17" t="s">
        <v>35</v>
      </c>
      <c r="M324" s="17" t="s">
        <v>36</v>
      </c>
      <c r="N324" s="17" t="s">
        <v>51</v>
      </c>
      <c r="O324" s="19">
        <v>25</v>
      </c>
      <c r="P324" s="19">
        <v>100</v>
      </c>
      <c r="Q324" s="20">
        <v>10</v>
      </c>
      <c r="R324" s="56"/>
      <c r="S324" s="16"/>
      <c r="T324" s="16"/>
      <c r="U324" s="56"/>
      <c r="V324" s="20"/>
      <c r="W324" s="16"/>
      <c r="X324" s="16"/>
      <c r="Y324" s="16"/>
      <c r="Z324" s="16"/>
      <c r="AA324" s="16"/>
      <c r="AB324" s="16"/>
      <c r="AC324" s="16"/>
      <c r="AD324" s="16"/>
      <c r="AE324" s="16"/>
      <c r="AF324" s="16"/>
    </row>
    <row r="325" spans="2:32" ht="72" hidden="1" x14ac:dyDescent="0.25">
      <c r="B325" s="17" t="s">
        <v>237</v>
      </c>
      <c r="C325" s="18" t="s">
        <v>238</v>
      </c>
      <c r="D325" s="17" t="s">
        <v>41</v>
      </c>
      <c r="E325" s="18" t="s">
        <v>239</v>
      </c>
      <c r="F325" s="17" t="s">
        <v>942</v>
      </c>
      <c r="G325" s="18" t="s">
        <v>1594</v>
      </c>
      <c r="H325" s="18"/>
      <c r="I325" s="17" t="s">
        <v>41</v>
      </c>
      <c r="J325" s="18" t="s">
        <v>943</v>
      </c>
      <c r="K325" s="18"/>
      <c r="L325" s="17" t="s">
        <v>35</v>
      </c>
      <c r="M325" s="17" t="s">
        <v>36</v>
      </c>
      <c r="N325" s="17" t="s">
        <v>51</v>
      </c>
      <c r="O325" s="19">
        <v>10.5</v>
      </c>
      <c r="P325" s="19">
        <v>35</v>
      </c>
      <c r="Q325" s="20">
        <v>10.4</v>
      </c>
      <c r="R325" s="56"/>
      <c r="S325" s="16"/>
      <c r="T325" s="16"/>
      <c r="U325" s="56"/>
      <c r="V325" s="20"/>
      <c r="W325" s="16"/>
      <c r="X325" s="16"/>
      <c r="Y325" s="16"/>
      <c r="Z325" s="16"/>
      <c r="AA325" s="16"/>
      <c r="AB325" s="16"/>
      <c r="AC325" s="16"/>
      <c r="AD325" s="16"/>
      <c r="AE325" s="16"/>
      <c r="AF325" s="16"/>
    </row>
    <row r="326" spans="2:32" ht="72" hidden="1" x14ac:dyDescent="0.25">
      <c r="B326" s="17" t="s">
        <v>237</v>
      </c>
      <c r="C326" s="18" t="s">
        <v>238</v>
      </c>
      <c r="D326" s="17" t="s">
        <v>41</v>
      </c>
      <c r="E326" s="18" t="s">
        <v>239</v>
      </c>
      <c r="F326" s="17" t="s">
        <v>944</v>
      </c>
      <c r="G326" s="18" t="s">
        <v>1595</v>
      </c>
      <c r="H326" s="18"/>
      <c r="I326" s="17" t="s">
        <v>52</v>
      </c>
      <c r="J326" s="18" t="s">
        <v>945</v>
      </c>
      <c r="K326" s="18"/>
      <c r="L326" s="17" t="s">
        <v>102</v>
      </c>
      <c r="M326" s="17" t="s">
        <v>36</v>
      </c>
      <c r="N326" s="17" t="s">
        <v>37</v>
      </c>
      <c r="O326" s="19">
        <v>17.399999999999999</v>
      </c>
      <c r="P326" s="19">
        <v>17</v>
      </c>
      <c r="Q326" s="20">
        <v>17</v>
      </c>
      <c r="R326" s="56"/>
      <c r="S326" s="16"/>
      <c r="T326" s="16"/>
      <c r="U326" s="56"/>
      <c r="V326" s="20"/>
      <c r="W326" s="16"/>
      <c r="X326" s="16"/>
      <c r="Y326" s="16"/>
      <c r="Z326" s="16"/>
      <c r="AA326" s="16"/>
      <c r="AB326" s="16"/>
      <c r="AC326" s="16"/>
      <c r="AD326" s="16"/>
      <c r="AE326" s="16"/>
      <c r="AF326" s="16"/>
    </row>
    <row r="327" spans="2:32" ht="72" hidden="1" x14ac:dyDescent="0.25">
      <c r="B327" s="17" t="s">
        <v>237</v>
      </c>
      <c r="C327" s="18" t="s">
        <v>238</v>
      </c>
      <c r="D327" s="17" t="s">
        <v>41</v>
      </c>
      <c r="E327" s="18" t="s">
        <v>239</v>
      </c>
      <c r="F327" s="17" t="s">
        <v>946</v>
      </c>
      <c r="G327" s="18" t="s">
        <v>1596</v>
      </c>
      <c r="H327" s="18"/>
      <c r="I327" s="17" t="s">
        <v>47</v>
      </c>
      <c r="J327" s="18" t="s">
        <v>947</v>
      </c>
      <c r="K327" s="18"/>
      <c r="L327" s="17" t="s">
        <v>35</v>
      </c>
      <c r="M327" s="17" t="s">
        <v>36</v>
      </c>
      <c r="N327" s="17" t="s">
        <v>51</v>
      </c>
      <c r="O327" s="19">
        <v>20</v>
      </c>
      <c r="P327" s="19">
        <v>100</v>
      </c>
      <c r="Q327" s="20">
        <v>19.5</v>
      </c>
      <c r="R327" s="56"/>
      <c r="S327" s="16"/>
      <c r="T327" s="16"/>
      <c r="U327" s="56"/>
      <c r="V327" s="20"/>
      <c r="W327" s="16"/>
      <c r="X327" s="16"/>
      <c r="Y327" s="16"/>
      <c r="Z327" s="16"/>
      <c r="AA327" s="16"/>
      <c r="AB327" s="16"/>
      <c r="AC327" s="16"/>
      <c r="AD327" s="16"/>
      <c r="AE327" s="16"/>
      <c r="AF327" s="16"/>
    </row>
    <row r="328" spans="2:32" ht="72" hidden="1" x14ac:dyDescent="0.25">
      <c r="B328" s="17" t="s">
        <v>237</v>
      </c>
      <c r="C328" s="18" t="s">
        <v>238</v>
      </c>
      <c r="D328" s="17" t="s">
        <v>41</v>
      </c>
      <c r="E328" s="18" t="s">
        <v>239</v>
      </c>
      <c r="F328" s="17" t="s">
        <v>1729</v>
      </c>
      <c r="G328" s="18" t="s">
        <v>1728</v>
      </c>
      <c r="H328" s="18"/>
      <c r="I328" s="17">
        <v>6</v>
      </c>
      <c r="J328" s="17" t="s">
        <v>1730</v>
      </c>
      <c r="K328" s="17"/>
      <c r="L328" s="17" t="s">
        <v>60</v>
      </c>
      <c r="M328" s="17" t="s">
        <v>36</v>
      </c>
      <c r="N328" s="17" t="s">
        <v>37</v>
      </c>
      <c r="O328" s="19"/>
      <c r="P328" s="19"/>
      <c r="Q328" s="20"/>
      <c r="R328" s="56"/>
      <c r="S328" s="16"/>
      <c r="T328" s="16"/>
      <c r="U328" s="56"/>
      <c r="V328" s="20"/>
      <c r="W328" s="16"/>
      <c r="X328" s="16"/>
      <c r="Y328" s="16"/>
      <c r="Z328" s="16"/>
      <c r="AA328" s="16"/>
      <c r="AB328" s="16"/>
      <c r="AC328" s="16"/>
      <c r="AD328" s="16"/>
      <c r="AE328" s="16"/>
      <c r="AF328" s="16"/>
    </row>
    <row r="329" spans="2:32" ht="72" hidden="1" x14ac:dyDescent="0.25">
      <c r="B329" s="17" t="s">
        <v>237</v>
      </c>
      <c r="C329" s="18" t="s">
        <v>238</v>
      </c>
      <c r="D329" s="17" t="s">
        <v>41</v>
      </c>
      <c r="E329" s="18" t="s">
        <v>239</v>
      </c>
      <c r="F329" s="17" t="s">
        <v>1729</v>
      </c>
      <c r="G329" s="18" t="s">
        <v>1728</v>
      </c>
      <c r="H329" s="18"/>
      <c r="I329" s="17">
        <v>7</v>
      </c>
      <c r="J329" s="17" t="s">
        <v>1731</v>
      </c>
      <c r="K329" s="17"/>
      <c r="L329" s="17" t="s">
        <v>60</v>
      </c>
      <c r="M329" s="17" t="s">
        <v>36</v>
      </c>
      <c r="N329" s="17" t="s">
        <v>37</v>
      </c>
      <c r="O329" s="19"/>
      <c r="P329" s="19"/>
      <c r="Q329" s="20"/>
      <c r="R329" s="56"/>
      <c r="S329" s="16"/>
      <c r="T329" s="16"/>
      <c r="U329" s="56"/>
      <c r="V329" s="20"/>
      <c r="W329" s="16"/>
      <c r="X329" s="16"/>
      <c r="Y329" s="16"/>
      <c r="Z329" s="16"/>
      <c r="AA329" s="16"/>
      <c r="AB329" s="16"/>
      <c r="AC329" s="16"/>
      <c r="AD329" s="16"/>
      <c r="AE329" s="16"/>
      <c r="AF329" s="16"/>
    </row>
    <row r="330" spans="2:32" ht="72" hidden="1" x14ac:dyDescent="0.25">
      <c r="B330" s="17" t="s">
        <v>237</v>
      </c>
      <c r="C330" s="18" t="s">
        <v>238</v>
      </c>
      <c r="D330" s="17" t="s">
        <v>41</v>
      </c>
      <c r="E330" s="18" t="s">
        <v>239</v>
      </c>
      <c r="F330" s="17" t="s">
        <v>948</v>
      </c>
      <c r="G330" s="18" t="s">
        <v>1597</v>
      </c>
      <c r="H330" s="18"/>
      <c r="I330" s="17" t="s">
        <v>949</v>
      </c>
      <c r="J330" s="18" t="s">
        <v>950</v>
      </c>
      <c r="K330" s="18"/>
      <c r="L330" s="17" t="s">
        <v>56</v>
      </c>
      <c r="M330" s="17" t="s">
        <v>36</v>
      </c>
      <c r="N330" s="17" t="s">
        <v>51</v>
      </c>
      <c r="O330" s="19">
        <v>100</v>
      </c>
      <c r="P330" s="19">
        <v>100</v>
      </c>
      <c r="Q330" s="20">
        <v>100</v>
      </c>
      <c r="R330" s="56"/>
      <c r="S330" s="16"/>
      <c r="T330" s="16"/>
      <c r="U330" s="56"/>
      <c r="V330" s="20"/>
      <c r="W330" s="16"/>
      <c r="X330" s="16"/>
      <c r="Y330" s="16"/>
      <c r="Z330" s="16"/>
      <c r="AA330" s="16"/>
      <c r="AB330" s="16"/>
      <c r="AC330" s="16"/>
      <c r="AD330" s="16"/>
      <c r="AE330" s="16"/>
      <c r="AF330" s="16"/>
    </row>
    <row r="331" spans="2:32" ht="108" hidden="1" x14ac:dyDescent="0.25">
      <c r="B331" s="17" t="s">
        <v>237</v>
      </c>
      <c r="C331" s="18" t="s">
        <v>238</v>
      </c>
      <c r="D331" s="17">
        <v>4</v>
      </c>
      <c r="E331" s="18" t="s">
        <v>1598</v>
      </c>
      <c r="F331" s="17" t="s">
        <v>951</v>
      </c>
      <c r="G331" s="18" t="s">
        <v>1599</v>
      </c>
      <c r="H331" s="18"/>
      <c r="I331" s="17" t="s">
        <v>108</v>
      </c>
      <c r="J331" s="18" t="s">
        <v>952</v>
      </c>
      <c r="K331" s="18"/>
      <c r="L331" s="17" t="s">
        <v>35</v>
      </c>
      <c r="M331" s="17" t="s">
        <v>36</v>
      </c>
      <c r="N331" s="17" t="s">
        <v>51</v>
      </c>
      <c r="O331" s="19">
        <v>25</v>
      </c>
      <c r="P331" s="19">
        <v>100</v>
      </c>
      <c r="Q331" s="20">
        <v>10</v>
      </c>
      <c r="R331" s="56"/>
      <c r="S331" s="16"/>
      <c r="T331" s="16"/>
      <c r="U331" s="56"/>
      <c r="V331" s="20"/>
      <c r="W331" s="16"/>
      <c r="X331" s="16"/>
      <c r="Y331" s="16"/>
      <c r="Z331" s="16"/>
      <c r="AA331" s="16"/>
      <c r="AB331" s="16"/>
      <c r="AC331" s="16"/>
      <c r="AD331" s="16"/>
      <c r="AE331" s="16"/>
      <c r="AF331" s="16"/>
    </row>
    <row r="332" spans="2:32" ht="108" hidden="1" x14ac:dyDescent="0.25">
      <c r="B332" s="17" t="s">
        <v>237</v>
      </c>
      <c r="C332" s="18" t="s">
        <v>238</v>
      </c>
      <c r="D332" s="17">
        <v>4</v>
      </c>
      <c r="E332" s="18" t="s">
        <v>1598</v>
      </c>
      <c r="F332" s="17" t="s">
        <v>953</v>
      </c>
      <c r="G332" s="18" t="s">
        <v>1600</v>
      </c>
      <c r="H332" s="18"/>
      <c r="I332" s="17" t="s">
        <v>66</v>
      </c>
      <c r="J332" s="18" t="s">
        <v>954</v>
      </c>
      <c r="K332" s="18"/>
      <c r="L332" s="17" t="s">
        <v>35</v>
      </c>
      <c r="M332" s="17" t="s">
        <v>36</v>
      </c>
      <c r="N332" s="17" t="s">
        <v>51</v>
      </c>
      <c r="O332" s="19">
        <v>6.6</v>
      </c>
      <c r="P332" s="19">
        <v>33</v>
      </c>
      <c r="Q332" s="20">
        <v>6.6</v>
      </c>
      <c r="R332" s="56"/>
      <c r="S332" s="16"/>
      <c r="T332" s="16"/>
      <c r="U332" s="56"/>
      <c r="V332" s="20"/>
      <c r="W332" s="16"/>
      <c r="X332" s="16"/>
      <c r="Y332" s="16"/>
      <c r="Z332" s="16"/>
      <c r="AA332" s="16"/>
      <c r="AB332" s="16"/>
      <c r="AC332" s="16"/>
      <c r="AD332" s="16"/>
      <c r="AE332" s="16"/>
      <c r="AF332" s="16"/>
    </row>
    <row r="333" spans="2:32" ht="108" hidden="1" x14ac:dyDescent="0.25">
      <c r="B333" s="17" t="s">
        <v>237</v>
      </c>
      <c r="C333" s="18" t="s">
        <v>238</v>
      </c>
      <c r="D333" s="17">
        <v>4</v>
      </c>
      <c r="E333" s="18" t="s">
        <v>1598</v>
      </c>
      <c r="F333" s="17" t="s">
        <v>953</v>
      </c>
      <c r="G333" s="18" t="s">
        <v>1600</v>
      </c>
      <c r="H333" s="18"/>
      <c r="I333" s="17" t="s">
        <v>227</v>
      </c>
      <c r="J333" s="18" t="s">
        <v>955</v>
      </c>
      <c r="K333" s="18"/>
      <c r="L333" s="17" t="s">
        <v>60</v>
      </c>
      <c r="M333" s="17" t="s">
        <v>36</v>
      </c>
      <c r="N333" s="17" t="s">
        <v>51</v>
      </c>
      <c r="O333" s="19">
        <v>95</v>
      </c>
      <c r="P333" s="19">
        <v>100</v>
      </c>
      <c r="Q333" s="20">
        <v>100</v>
      </c>
      <c r="R333" s="56"/>
      <c r="S333" s="16"/>
      <c r="T333" s="16"/>
      <c r="U333" s="56"/>
      <c r="V333" s="20"/>
      <c r="W333" s="16"/>
      <c r="X333" s="16"/>
      <c r="Y333" s="16"/>
      <c r="Z333" s="16"/>
      <c r="AA333" s="16"/>
      <c r="AB333" s="16"/>
      <c r="AC333" s="16"/>
      <c r="AD333" s="16"/>
      <c r="AE333" s="16"/>
      <c r="AF333" s="16"/>
    </row>
    <row r="334" spans="2:32" ht="108" hidden="1" x14ac:dyDescent="0.25">
      <c r="B334" s="17" t="s">
        <v>237</v>
      </c>
      <c r="C334" s="18" t="s">
        <v>238</v>
      </c>
      <c r="D334" s="17">
        <v>4</v>
      </c>
      <c r="E334" s="18" t="s">
        <v>1598</v>
      </c>
      <c r="F334" s="17" t="s">
        <v>953</v>
      </c>
      <c r="G334" s="18" t="s">
        <v>1600</v>
      </c>
      <c r="H334" s="18"/>
      <c r="I334" s="17" t="s">
        <v>281</v>
      </c>
      <c r="J334" s="18" t="s">
        <v>956</v>
      </c>
      <c r="K334" s="18"/>
      <c r="L334" s="17" t="s">
        <v>35</v>
      </c>
      <c r="M334" s="17" t="s">
        <v>36</v>
      </c>
      <c r="N334" s="17" t="s">
        <v>51</v>
      </c>
      <c r="O334" s="19">
        <v>25</v>
      </c>
      <c r="P334" s="19">
        <v>100</v>
      </c>
      <c r="Q334" s="20">
        <v>10</v>
      </c>
      <c r="R334" s="56"/>
      <c r="S334" s="16"/>
      <c r="T334" s="16"/>
      <c r="U334" s="56"/>
      <c r="V334" s="20"/>
      <c r="W334" s="16"/>
      <c r="X334" s="16"/>
      <c r="Y334" s="16"/>
      <c r="Z334" s="16"/>
      <c r="AA334" s="16"/>
      <c r="AB334" s="16"/>
      <c r="AC334" s="16"/>
      <c r="AD334" s="16"/>
      <c r="AE334" s="16"/>
      <c r="AF334" s="16"/>
    </row>
    <row r="335" spans="2:32" ht="108" hidden="1" x14ac:dyDescent="0.25">
      <c r="B335" s="17" t="s">
        <v>237</v>
      </c>
      <c r="C335" s="18" t="s">
        <v>238</v>
      </c>
      <c r="D335" s="17">
        <v>4</v>
      </c>
      <c r="E335" s="18" t="s">
        <v>1598</v>
      </c>
      <c r="F335" s="17" t="s">
        <v>953</v>
      </c>
      <c r="G335" s="18" t="s">
        <v>1600</v>
      </c>
      <c r="H335" s="18"/>
      <c r="I335" s="17" t="s">
        <v>96</v>
      </c>
      <c r="J335" s="18" t="s">
        <v>957</v>
      </c>
      <c r="K335" s="18"/>
      <c r="L335" s="17" t="s">
        <v>35</v>
      </c>
      <c r="M335" s="17" t="s">
        <v>36</v>
      </c>
      <c r="N335" s="17" t="s">
        <v>37</v>
      </c>
      <c r="O335" s="19">
        <v>15172</v>
      </c>
      <c r="P335" s="19">
        <v>70000</v>
      </c>
      <c r="Q335" s="20">
        <v>6018</v>
      </c>
      <c r="R335" s="56"/>
      <c r="S335" s="16"/>
      <c r="T335" s="16"/>
      <c r="U335" s="56"/>
      <c r="V335" s="20"/>
      <c r="W335" s="16"/>
      <c r="X335" s="16"/>
      <c r="Y335" s="16"/>
      <c r="Z335" s="16"/>
      <c r="AA335" s="16"/>
      <c r="AB335" s="16"/>
      <c r="AC335" s="16"/>
      <c r="AD335" s="16"/>
      <c r="AE335" s="16"/>
      <c r="AF335" s="16"/>
    </row>
    <row r="336" spans="2:32" ht="108" hidden="1" x14ac:dyDescent="0.25">
      <c r="B336" s="17" t="s">
        <v>237</v>
      </c>
      <c r="C336" s="18" t="s">
        <v>238</v>
      </c>
      <c r="D336" s="17">
        <v>4</v>
      </c>
      <c r="E336" s="18" t="s">
        <v>1598</v>
      </c>
      <c r="F336" s="17" t="s">
        <v>953</v>
      </c>
      <c r="G336" s="18" t="s">
        <v>1600</v>
      </c>
      <c r="H336" s="18"/>
      <c r="I336" s="17" t="s">
        <v>536</v>
      </c>
      <c r="J336" s="18" t="s">
        <v>958</v>
      </c>
      <c r="K336" s="18"/>
      <c r="L336" s="17" t="s">
        <v>49</v>
      </c>
      <c r="M336" s="17" t="s">
        <v>36</v>
      </c>
      <c r="N336" s="17" t="s">
        <v>51</v>
      </c>
      <c r="O336" s="19">
        <v>95</v>
      </c>
      <c r="P336" s="19">
        <v>95</v>
      </c>
      <c r="Q336" s="20">
        <v>95</v>
      </c>
      <c r="R336" s="56"/>
      <c r="S336" s="16"/>
      <c r="T336" s="16"/>
      <c r="U336" s="56"/>
      <c r="V336" s="20"/>
      <c r="W336" s="16"/>
      <c r="X336" s="16"/>
      <c r="Y336" s="16"/>
      <c r="Z336" s="16"/>
      <c r="AA336" s="16"/>
      <c r="AB336" s="16"/>
      <c r="AC336" s="16"/>
      <c r="AD336" s="16"/>
      <c r="AE336" s="16"/>
      <c r="AF336" s="16"/>
    </row>
    <row r="337" spans="2:32" ht="108" hidden="1" x14ac:dyDescent="0.25">
      <c r="B337" s="17" t="s">
        <v>237</v>
      </c>
      <c r="C337" s="18" t="s">
        <v>238</v>
      </c>
      <c r="D337" s="17">
        <v>4</v>
      </c>
      <c r="E337" s="18" t="s">
        <v>1598</v>
      </c>
      <c r="F337" s="17" t="s">
        <v>953</v>
      </c>
      <c r="G337" s="18" t="s">
        <v>1600</v>
      </c>
      <c r="H337" s="18"/>
      <c r="I337" s="17" t="s">
        <v>539</v>
      </c>
      <c r="J337" s="18" t="s">
        <v>959</v>
      </c>
      <c r="K337" s="18"/>
      <c r="L337" s="17" t="s">
        <v>35</v>
      </c>
      <c r="M337" s="17" t="s">
        <v>57</v>
      </c>
      <c r="N337" s="17" t="s">
        <v>37</v>
      </c>
      <c r="O337" s="19">
        <v>3168</v>
      </c>
      <c r="P337" s="19">
        <v>14400</v>
      </c>
      <c r="Q337" s="20">
        <v>677</v>
      </c>
      <c r="R337" s="56"/>
      <c r="S337" s="16"/>
      <c r="T337" s="16"/>
      <c r="U337" s="56"/>
      <c r="V337" s="20"/>
      <c r="W337" s="16"/>
      <c r="X337" s="16"/>
      <c r="Y337" s="16"/>
      <c r="Z337" s="16"/>
      <c r="AA337" s="16"/>
      <c r="AB337" s="16"/>
      <c r="AC337" s="16"/>
      <c r="AD337" s="16"/>
      <c r="AE337" s="16"/>
      <c r="AF337" s="16"/>
    </row>
    <row r="338" spans="2:32" ht="108" hidden="1" x14ac:dyDescent="0.25">
      <c r="B338" s="17" t="s">
        <v>237</v>
      </c>
      <c r="C338" s="18" t="s">
        <v>238</v>
      </c>
      <c r="D338" s="17">
        <v>4</v>
      </c>
      <c r="E338" s="18" t="s">
        <v>1598</v>
      </c>
      <c r="F338" s="17" t="s">
        <v>953</v>
      </c>
      <c r="G338" s="18" t="s">
        <v>1600</v>
      </c>
      <c r="H338" s="18"/>
      <c r="I338" s="17" t="s">
        <v>542</v>
      </c>
      <c r="J338" s="18" t="s">
        <v>960</v>
      </c>
      <c r="K338" s="18"/>
      <c r="L338" s="17" t="s">
        <v>35</v>
      </c>
      <c r="M338" s="17" t="s">
        <v>36</v>
      </c>
      <c r="N338" s="17" t="s">
        <v>37</v>
      </c>
      <c r="O338" s="19">
        <v>5</v>
      </c>
      <c r="P338" s="19">
        <v>20</v>
      </c>
      <c r="Q338" s="20">
        <v>1</v>
      </c>
      <c r="R338" s="56"/>
      <c r="S338" s="16"/>
      <c r="T338" s="16"/>
      <c r="U338" s="56"/>
      <c r="V338" s="20"/>
      <c r="W338" s="16"/>
      <c r="X338" s="16"/>
      <c r="Y338" s="16"/>
      <c r="Z338" s="16"/>
      <c r="AA338" s="16"/>
      <c r="AB338" s="16"/>
      <c r="AC338" s="16"/>
      <c r="AD338" s="16"/>
      <c r="AE338" s="16"/>
      <c r="AF338" s="16"/>
    </row>
    <row r="339" spans="2:32" ht="108" hidden="1" x14ac:dyDescent="0.25">
      <c r="B339" s="17" t="s">
        <v>237</v>
      </c>
      <c r="C339" s="18" t="s">
        <v>238</v>
      </c>
      <c r="D339" s="17">
        <v>4</v>
      </c>
      <c r="E339" s="18" t="s">
        <v>1598</v>
      </c>
      <c r="F339" s="17" t="s">
        <v>953</v>
      </c>
      <c r="G339" s="18" t="s">
        <v>1600</v>
      </c>
      <c r="H339" s="18"/>
      <c r="I339" s="17" t="s">
        <v>545</v>
      </c>
      <c r="J339" s="18" t="s">
        <v>961</v>
      </c>
      <c r="K339" s="18"/>
      <c r="L339" s="17" t="s">
        <v>35</v>
      </c>
      <c r="M339" s="17" t="s">
        <v>36</v>
      </c>
      <c r="N339" s="17" t="s">
        <v>51</v>
      </c>
      <c r="O339" s="19">
        <v>19</v>
      </c>
      <c r="P339" s="19">
        <v>22</v>
      </c>
      <c r="Q339" s="20">
        <v>3</v>
      </c>
      <c r="R339" s="56"/>
      <c r="S339" s="16"/>
      <c r="T339" s="16"/>
      <c r="U339" s="56"/>
      <c r="V339" s="20"/>
      <c r="W339" s="16"/>
      <c r="X339" s="16"/>
      <c r="Y339" s="16"/>
      <c r="Z339" s="16"/>
      <c r="AA339" s="16"/>
      <c r="AB339" s="16"/>
      <c r="AC339" s="16"/>
      <c r="AD339" s="16"/>
      <c r="AE339" s="16"/>
      <c r="AF339" s="16"/>
    </row>
    <row r="340" spans="2:32" ht="108" hidden="1" x14ac:dyDescent="0.25">
      <c r="B340" s="17" t="s">
        <v>237</v>
      </c>
      <c r="C340" s="18" t="s">
        <v>238</v>
      </c>
      <c r="D340" s="17">
        <v>4</v>
      </c>
      <c r="E340" s="18" t="s">
        <v>1598</v>
      </c>
      <c r="F340" s="17" t="s">
        <v>953</v>
      </c>
      <c r="G340" s="18" t="s">
        <v>1600</v>
      </c>
      <c r="H340" s="18"/>
      <c r="I340" s="17" t="s">
        <v>962</v>
      </c>
      <c r="J340" s="18" t="s">
        <v>963</v>
      </c>
      <c r="K340" s="18"/>
      <c r="L340" s="17" t="s">
        <v>35</v>
      </c>
      <c r="M340" s="17" t="s">
        <v>57</v>
      </c>
      <c r="N340" s="17" t="s">
        <v>51</v>
      </c>
      <c r="O340" s="19">
        <v>17</v>
      </c>
      <c r="P340" s="19">
        <v>80</v>
      </c>
      <c r="Q340" s="20">
        <v>60</v>
      </c>
      <c r="R340" s="56"/>
      <c r="S340" s="16"/>
      <c r="T340" s="16"/>
      <c r="U340" s="56"/>
      <c r="V340" s="20"/>
      <c r="W340" s="16"/>
      <c r="X340" s="16"/>
      <c r="Y340" s="16"/>
      <c r="Z340" s="16"/>
      <c r="AA340" s="16"/>
      <c r="AB340" s="16"/>
      <c r="AC340" s="16"/>
      <c r="AD340" s="16"/>
      <c r="AE340" s="16"/>
      <c r="AF340" s="16"/>
    </row>
    <row r="341" spans="2:32" ht="108" hidden="1" x14ac:dyDescent="0.25">
      <c r="B341" s="17" t="s">
        <v>237</v>
      </c>
      <c r="C341" s="18" t="s">
        <v>238</v>
      </c>
      <c r="D341" s="17">
        <v>4</v>
      </c>
      <c r="E341" s="18" t="s">
        <v>1598</v>
      </c>
      <c r="F341" s="17" t="s">
        <v>964</v>
      </c>
      <c r="G341" s="18" t="s">
        <v>1601</v>
      </c>
      <c r="H341" s="18"/>
      <c r="I341" s="17" t="s">
        <v>965</v>
      </c>
      <c r="J341" s="18" t="s">
        <v>966</v>
      </c>
      <c r="K341" s="18"/>
      <c r="L341" s="17" t="s">
        <v>49</v>
      </c>
      <c r="M341" s="17" t="s">
        <v>50</v>
      </c>
      <c r="N341" s="17" t="s">
        <v>51</v>
      </c>
      <c r="O341" s="19">
        <v>100</v>
      </c>
      <c r="P341" s="19">
        <v>100</v>
      </c>
      <c r="Q341" s="20">
        <v>95</v>
      </c>
      <c r="R341" s="56"/>
      <c r="S341" s="16"/>
      <c r="T341" s="16"/>
      <c r="U341" s="56"/>
      <c r="V341" s="20"/>
      <c r="W341" s="16"/>
      <c r="X341" s="16"/>
      <c r="Y341" s="16"/>
      <c r="Z341" s="16"/>
      <c r="AA341" s="16"/>
      <c r="AB341" s="16"/>
      <c r="AC341" s="16"/>
      <c r="AD341" s="16"/>
      <c r="AE341" s="16"/>
      <c r="AF341" s="16"/>
    </row>
    <row r="342" spans="2:32" ht="108" hidden="1" x14ac:dyDescent="0.25">
      <c r="B342" s="17" t="s">
        <v>237</v>
      </c>
      <c r="C342" s="18" t="s">
        <v>238</v>
      </c>
      <c r="D342" s="17">
        <v>4</v>
      </c>
      <c r="E342" s="18" t="s">
        <v>1598</v>
      </c>
      <c r="F342" s="17" t="s">
        <v>967</v>
      </c>
      <c r="G342" s="18" t="s">
        <v>1602</v>
      </c>
      <c r="H342" s="18"/>
      <c r="I342" s="17" t="s">
        <v>252</v>
      </c>
      <c r="J342" s="18" t="s">
        <v>968</v>
      </c>
      <c r="K342" s="18"/>
      <c r="L342" s="17" t="s">
        <v>56</v>
      </c>
      <c r="M342" s="17" t="s">
        <v>36</v>
      </c>
      <c r="N342" s="17" t="s">
        <v>51</v>
      </c>
      <c r="O342" s="19">
        <v>100</v>
      </c>
      <c r="P342" s="19">
        <v>100</v>
      </c>
      <c r="Q342" s="20">
        <v>100</v>
      </c>
      <c r="R342" s="56"/>
      <c r="S342" s="16"/>
      <c r="T342" s="16"/>
      <c r="U342" s="56"/>
      <c r="V342" s="20"/>
      <c r="W342" s="16"/>
      <c r="X342" s="16"/>
      <c r="Y342" s="16"/>
      <c r="Z342" s="16"/>
      <c r="AA342" s="16"/>
      <c r="AB342" s="16"/>
      <c r="AC342" s="16"/>
      <c r="AD342" s="16"/>
      <c r="AE342" s="16"/>
      <c r="AF342" s="16"/>
    </row>
    <row r="343" spans="2:32" ht="204" hidden="1" x14ac:dyDescent="0.25">
      <c r="B343" s="17" t="s">
        <v>237</v>
      </c>
      <c r="C343" s="18" t="s">
        <v>238</v>
      </c>
      <c r="D343" s="17" t="s">
        <v>47</v>
      </c>
      <c r="E343" s="18" t="s">
        <v>249</v>
      </c>
      <c r="F343" s="17" t="s">
        <v>969</v>
      </c>
      <c r="G343" s="18" t="s">
        <v>970</v>
      </c>
      <c r="H343" s="18"/>
      <c r="I343" s="17" t="s">
        <v>547</v>
      </c>
      <c r="J343" s="18" t="s">
        <v>971</v>
      </c>
      <c r="K343" s="18"/>
      <c r="L343" s="17" t="s">
        <v>35</v>
      </c>
      <c r="M343" s="17" t="s">
        <v>36</v>
      </c>
      <c r="N343" s="17" t="s">
        <v>51</v>
      </c>
      <c r="O343" s="19">
        <v>36</v>
      </c>
      <c r="P343" s="19">
        <v>100</v>
      </c>
      <c r="Q343" s="20">
        <v>64</v>
      </c>
      <c r="R343" s="56"/>
      <c r="S343" s="16"/>
      <c r="T343" s="16"/>
      <c r="U343" s="56"/>
      <c r="V343" s="20"/>
      <c r="W343" s="16"/>
      <c r="X343" s="16"/>
      <c r="Y343" s="16"/>
      <c r="Z343" s="16"/>
      <c r="AA343" s="16"/>
      <c r="AB343" s="16"/>
      <c r="AC343" s="16"/>
      <c r="AD343" s="16"/>
      <c r="AE343" s="16"/>
      <c r="AF343" s="16"/>
    </row>
    <row r="344" spans="2:32" ht="204" hidden="1" x14ac:dyDescent="0.25">
      <c r="B344" s="17" t="s">
        <v>237</v>
      </c>
      <c r="C344" s="18" t="s">
        <v>238</v>
      </c>
      <c r="D344" s="17" t="s">
        <v>47</v>
      </c>
      <c r="E344" s="18" t="s">
        <v>249</v>
      </c>
      <c r="F344" s="17" t="s">
        <v>972</v>
      </c>
      <c r="G344" s="18" t="s">
        <v>1603</v>
      </c>
      <c r="H344" s="18"/>
      <c r="I344" s="17" t="s">
        <v>706</v>
      </c>
      <c r="J344" s="18" t="s">
        <v>973</v>
      </c>
      <c r="K344" s="18"/>
      <c r="L344" s="17" t="s">
        <v>49</v>
      </c>
      <c r="M344" s="17" t="s">
        <v>36</v>
      </c>
      <c r="N344" s="17" t="s">
        <v>51</v>
      </c>
      <c r="O344" s="19">
        <v>25</v>
      </c>
      <c r="P344" s="19">
        <v>100</v>
      </c>
      <c r="Q344" s="20">
        <v>10</v>
      </c>
      <c r="R344" s="56"/>
      <c r="S344" s="16"/>
      <c r="T344" s="16"/>
      <c r="U344" s="56"/>
      <c r="V344" s="20"/>
      <c r="W344" s="16"/>
      <c r="X344" s="16"/>
      <c r="Y344" s="16"/>
      <c r="Z344" s="16"/>
      <c r="AA344" s="16"/>
      <c r="AB344" s="16"/>
      <c r="AC344" s="16"/>
      <c r="AD344" s="16"/>
      <c r="AE344" s="16"/>
      <c r="AF344" s="16"/>
    </row>
    <row r="345" spans="2:32" ht="204" hidden="1" x14ac:dyDescent="0.25">
      <c r="B345" s="17" t="s">
        <v>237</v>
      </c>
      <c r="C345" s="18" t="s">
        <v>238</v>
      </c>
      <c r="D345" s="17" t="s">
        <v>47</v>
      </c>
      <c r="E345" s="18" t="s">
        <v>249</v>
      </c>
      <c r="F345" s="17" t="s">
        <v>972</v>
      </c>
      <c r="G345" s="18" t="s">
        <v>1603</v>
      </c>
      <c r="H345" s="18"/>
      <c r="I345" s="17" t="s">
        <v>708</v>
      </c>
      <c r="J345" s="18" t="s">
        <v>974</v>
      </c>
      <c r="K345" s="18"/>
      <c r="L345" s="17" t="s">
        <v>35</v>
      </c>
      <c r="M345" s="17" t="s">
        <v>36</v>
      </c>
      <c r="N345" s="17" t="s">
        <v>51</v>
      </c>
      <c r="O345" s="19">
        <v>25</v>
      </c>
      <c r="P345" s="19">
        <v>100</v>
      </c>
      <c r="Q345" s="20">
        <v>12.5</v>
      </c>
      <c r="R345" s="56"/>
      <c r="S345" s="16"/>
      <c r="T345" s="16"/>
      <c r="U345" s="56"/>
      <c r="V345" s="20"/>
      <c r="W345" s="16"/>
      <c r="X345" s="16"/>
      <c r="Y345" s="16"/>
      <c r="Z345" s="16"/>
      <c r="AA345" s="16"/>
      <c r="AB345" s="16"/>
      <c r="AC345" s="16"/>
      <c r="AD345" s="16"/>
      <c r="AE345" s="16"/>
      <c r="AF345" s="16"/>
    </row>
    <row r="346" spans="2:32" ht="204" hidden="1" x14ac:dyDescent="0.25">
      <c r="B346" s="17" t="s">
        <v>237</v>
      </c>
      <c r="C346" s="18" t="s">
        <v>238</v>
      </c>
      <c r="D346" s="17" t="s">
        <v>47</v>
      </c>
      <c r="E346" s="18" t="s">
        <v>249</v>
      </c>
      <c r="F346" s="17" t="s">
        <v>975</v>
      </c>
      <c r="G346" s="18" t="s">
        <v>976</v>
      </c>
      <c r="H346" s="18"/>
      <c r="I346" s="17" t="s">
        <v>687</v>
      </c>
      <c r="J346" s="18" t="s">
        <v>977</v>
      </c>
      <c r="K346" s="18"/>
      <c r="L346" s="17" t="s">
        <v>35</v>
      </c>
      <c r="M346" s="17" t="s">
        <v>36</v>
      </c>
      <c r="N346" s="17" t="s">
        <v>51</v>
      </c>
      <c r="O346" s="19">
        <v>32</v>
      </c>
      <c r="P346" s="19">
        <v>100</v>
      </c>
      <c r="Q346" s="20">
        <v>5</v>
      </c>
      <c r="R346" s="56"/>
      <c r="S346" s="16"/>
      <c r="T346" s="16"/>
      <c r="U346" s="56"/>
      <c r="V346" s="20"/>
      <c r="W346" s="16"/>
      <c r="X346" s="16"/>
      <c r="Y346" s="16"/>
      <c r="Z346" s="16"/>
      <c r="AA346" s="16"/>
      <c r="AB346" s="16"/>
      <c r="AC346" s="16"/>
      <c r="AD346" s="16"/>
      <c r="AE346" s="16"/>
      <c r="AF346" s="16"/>
    </row>
    <row r="347" spans="2:32" ht="204" hidden="1" x14ac:dyDescent="0.25">
      <c r="B347" s="17" t="s">
        <v>237</v>
      </c>
      <c r="C347" s="18" t="s">
        <v>238</v>
      </c>
      <c r="D347" s="17" t="s">
        <v>47</v>
      </c>
      <c r="E347" s="18" t="s">
        <v>249</v>
      </c>
      <c r="F347" s="17" t="s">
        <v>975</v>
      </c>
      <c r="G347" s="18" t="s">
        <v>976</v>
      </c>
      <c r="H347" s="18"/>
      <c r="I347" s="17" t="s">
        <v>689</v>
      </c>
      <c r="J347" s="18" t="s">
        <v>978</v>
      </c>
      <c r="K347" s="18"/>
      <c r="L347" s="17" t="s">
        <v>35</v>
      </c>
      <c r="M347" s="17" t="s">
        <v>36</v>
      </c>
      <c r="N347" s="17" t="s">
        <v>51</v>
      </c>
      <c r="O347" s="19">
        <v>28</v>
      </c>
      <c r="P347" s="19">
        <v>100</v>
      </c>
      <c r="Q347" s="20">
        <v>10</v>
      </c>
      <c r="R347" s="56"/>
      <c r="S347" s="16"/>
      <c r="T347" s="16"/>
      <c r="U347" s="56"/>
      <c r="V347" s="20"/>
      <c r="W347" s="16"/>
      <c r="X347" s="16"/>
      <c r="Y347" s="16"/>
      <c r="Z347" s="16"/>
      <c r="AA347" s="16"/>
      <c r="AB347" s="16"/>
      <c r="AC347" s="16"/>
      <c r="AD347" s="16"/>
      <c r="AE347" s="16"/>
      <c r="AF347" s="16"/>
    </row>
    <row r="348" spans="2:32" ht="204" hidden="1" x14ac:dyDescent="0.25">
      <c r="B348" s="17" t="s">
        <v>237</v>
      </c>
      <c r="C348" s="18" t="s">
        <v>238</v>
      </c>
      <c r="D348" s="17" t="s">
        <v>47</v>
      </c>
      <c r="E348" s="18" t="s">
        <v>249</v>
      </c>
      <c r="F348" s="17" t="s">
        <v>979</v>
      </c>
      <c r="G348" s="18" t="s">
        <v>980</v>
      </c>
      <c r="H348" s="18"/>
      <c r="I348" s="17" t="s">
        <v>757</v>
      </c>
      <c r="J348" s="18" t="s">
        <v>981</v>
      </c>
      <c r="K348" s="18"/>
      <c r="L348" s="17" t="s">
        <v>35</v>
      </c>
      <c r="M348" s="17" t="s">
        <v>36</v>
      </c>
      <c r="N348" s="17" t="s">
        <v>51</v>
      </c>
      <c r="O348" s="19">
        <v>23.74</v>
      </c>
      <c r="P348" s="19">
        <v>75</v>
      </c>
      <c r="Q348" s="20">
        <v>8</v>
      </c>
      <c r="R348" s="56"/>
      <c r="S348" s="16"/>
      <c r="T348" s="16"/>
      <c r="U348" s="56"/>
      <c r="V348" s="20"/>
      <c r="W348" s="16"/>
      <c r="X348" s="16"/>
      <c r="Y348" s="16"/>
      <c r="Z348" s="16"/>
      <c r="AA348" s="16"/>
      <c r="AB348" s="16"/>
      <c r="AC348" s="16"/>
      <c r="AD348" s="16"/>
      <c r="AE348" s="16"/>
      <c r="AF348" s="16"/>
    </row>
    <row r="349" spans="2:32" ht="204" hidden="1" x14ac:dyDescent="0.25">
      <c r="B349" s="17" t="s">
        <v>237</v>
      </c>
      <c r="C349" s="18" t="s">
        <v>238</v>
      </c>
      <c r="D349" s="17" t="s">
        <v>47</v>
      </c>
      <c r="E349" s="18" t="s">
        <v>249</v>
      </c>
      <c r="F349" s="17" t="s">
        <v>982</v>
      </c>
      <c r="G349" s="18" t="s">
        <v>983</v>
      </c>
      <c r="H349" s="18"/>
      <c r="I349" s="17" t="s">
        <v>68</v>
      </c>
      <c r="J349" s="18" t="s">
        <v>984</v>
      </c>
      <c r="K349" s="18"/>
      <c r="L349" s="17" t="s">
        <v>35</v>
      </c>
      <c r="M349" s="17" t="s">
        <v>36</v>
      </c>
      <c r="N349" s="17" t="s">
        <v>51</v>
      </c>
      <c r="O349" s="19">
        <v>13.04</v>
      </c>
      <c r="P349" s="19">
        <v>100</v>
      </c>
      <c r="Q349" s="20">
        <v>23.41</v>
      </c>
      <c r="R349" s="56"/>
      <c r="S349" s="16"/>
      <c r="T349" s="16"/>
      <c r="U349" s="56"/>
      <c r="V349" s="20"/>
      <c r="W349" s="16"/>
      <c r="X349" s="16"/>
      <c r="Y349" s="16"/>
      <c r="Z349" s="16"/>
      <c r="AA349" s="16"/>
      <c r="AB349" s="16"/>
      <c r="AC349" s="16"/>
      <c r="AD349" s="16"/>
      <c r="AE349" s="16"/>
      <c r="AF349" s="16"/>
    </row>
    <row r="350" spans="2:32" ht="204" hidden="1" x14ac:dyDescent="0.25">
      <c r="B350" s="17" t="s">
        <v>237</v>
      </c>
      <c r="C350" s="18" t="s">
        <v>238</v>
      </c>
      <c r="D350" s="17" t="s">
        <v>47</v>
      </c>
      <c r="E350" s="18" t="s">
        <v>249</v>
      </c>
      <c r="F350" s="17" t="s">
        <v>982</v>
      </c>
      <c r="G350" s="18" t="s">
        <v>983</v>
      </c>
      <c r="H350" s="18"/>
      <c r="I350" s="17" t="s">
        <v>764</v>
      </c>
      <c r="J350" s="18" t="s">
        <v>985</v>
      </c>
      <c r="K350" s="18"/>
      <c r="L350" s="17" t="s">
        <v>35</v>
      </c>
      <c r="M350" s="17" t="s">
        <v>36</v>
      </c>
      <c r="N350" s="17" t="s">
        <v>51</v>
      </c>
      <c r="O350" s="19">
        <v>0</v>
      </c>
      <c r="P350" s="19">
        <v>100</v>
      </c>
      <c r="Q350" s="20"/>
      <c r="R350" s="56"/>
      <c r="S350" s="16"/>
      <c r="T350" s="16"/>
      <c r="U350" s="56"/>
      <c r="V350" s="20"/>
      <c r="W350" s="16"/>
      <c r="X350" s="16"/>
      <c r="Y350" s="16"/>
      <c r="Z350" s="16"/>
      <c r="AA350" s="16"/>
      <c r="AB350" s="16"/>
      <c r="AC350" s="16"/>
      <c r="AD350" s="16"/>
      <c r="AE350" s="16"/>
      <c r="AF350" s="16"/>
    </row>
    <row r="351" spans="2:32" ht="204" hidden="1" x14ac:dyDescent="0.25">
      <c r="B351" s="17" t="s">
        <v>237</v>
      </c>
      <c r="C351" s="18" t="s">
        <v>238</v>
      </c>
      <c r="D351" s="17" t="s">
        <v>47</v>
      </c>
      <c r="E351" s="18" t="s">
        <v>249</v>
      </c>
      <c r="F351" s="17" t="s">
        <v>986</v>
      </c>
      <c r="G351" s="18" t="s">
        <v>987</v>
      </c>
      <c r="H351" s="18"/>
      <c r="I351" s="17" t="s">
        <v>768</v>
      </c>
      <c r="J351" s="18" t="s">
        <v>988</v>
      </c>
      <c r="K351" s="18"/>
      <c r="L351" s="17" t="s">
        <v>35</v>
      </c>
      <c r="M351" s="17" t="s">
        <v>36</v>
      </c>
      <c r="N351" s="17" t="s">
        <v>51</v>
      </c>
      <c r="O351" s="19">
        <v>20.61</v>
      </c>
      <c r="P351" s="19">
        <v>80</v>
      </c>
      <c r="Q351" s="20">
        <v>31.29</v>
      </c>
      <c r="R351" s="56"/>
      <c r="S351" s="16"/>
      <c r="T351" s="16"/>
      <c r="U351" s="56"/>
      <c r="V351" s="20"/>
      <c r="W351" s="16"/>
      <c r="X351" s="16"/>
      <c r="Y351" s="16"/>
      <c r="Z351" s="16"/>
      <c r="AA351" s="16"/>
      <c r="AB351" s="16"/>
      <c r="AC351" s="16"/>
      <c r="AD351" s="16"/>
      <c r="AE351" s="16"/>
      <c r="AF351" s="16"/>
    </row>
    <row r="352" spans="2:32" ht="204" hidden="1" x14ac:dyDescent="0.25">
      <c r="B352" s="17" t="s">
        <v>237</v>
      </c>
      <c r="C352" s="18" t="s">
        <v>238</v>
      </c>
      <c r="D352" s="17" t="s">
        <v>47</v>
      </c>
      <c r="E352" s="18" t="s">
        <v>249</v>
      </c>
      <c r="F352" s="17" t="s">
        <v>989</v>
      </c>
      <c r="G352" s="18" t="s">
        <v>1604</v>
      </c>
      <c r="H352" s="18"/>
      <c r="I352" s="17" t="s">
        <v>771</v>
      </c>
      <c r="J352" s="18" t="s">
        <v>990</v>
      </c>
      <c r="K352" s="18"/>
      <c r="L352" s="17" t="s">
        <v>49</v>
      </c>
      <c r="M352" s="17" t="s">
        <v>36</v>
      </c>
      <c r="N352" s="17" t="s">
        <v>51</v>
      </c>
      <c r="O352" s="19">
        <v>25</v>
      </c>
      <c r="P352" s="19">
        <v>100</v>
      </c>
      <c r="Q352" s="20">
        <v>12.5</v>
      </c>
      <c r="R352" s="56"/>
      <c r="S352" s="16"/>
      <c r="T352" s="16"/>
      <c r="U352" s="56"/>
      <c r="V352" s="20"/>
      <c r="W352" s="16"/>
      <c r="X352" s="16"/>
      <c r="Y352" s="16"/>
      <c r="Z352" s="16"/>
      <c r="AA352" s="16"/>
      <c r="AB352" s="16"/>
      <c r="AC352" s="16"/>
      <c r="AD352" s="16"/>
      <c r="AE352" s="16"/>
      <c r="AF352" s="16"/>
    </row>
    <row r="353" spans="2:32" ht="204" hidden="1" x14ac:dyDescent="0.25">
      <c r="B353" s="17" t="s">
        <v>237</v>
      </c>
      <c r="C353" s="18" t="s">
        <v>238</v>
      </c>
      <c r="D353" s="17" t="s">
        <v>47</v>
      </c>
      <c r="E353" s="18" t="s">
        <v>249</v>
      </c>
      <c r="F353" s="17" t="s">
        <v>991</v>
      </c>
      <c r="G353" s="18" t="s">
        <v>1605</v>
      </c>
      <c r="H353" s="18"/>
      <c r="I353" s="17" t="s">
        <v>992</v>
      </c>
      <c r="J353" s="18" t="s">
        <v>993</v>
      </c>
      <c r="K353" s="18"/>
      <c r="L353" s="17" t="s">
        <v>35</v>
      </c>
      <c r="M353" s="17" t="s">
        <v>36</v>
      </c>
      <c r="N353" s="17" t="s">
        <v>37</v>
      </c>
      <c r="O353" s="19">
        <v>0</v>
      </c>
      <c r="P353" s="19">
        <v>852</v>
      </c>
      <c r="Q353" s="20"/>
      <c r="R353" s="56"/>
      <c r="S353" s="16"/>
      <c r="T353" s="16"/>
      <c r="U353" s="56"/>
      <c r="V353" s="20"/>
      <c r="W353" s="16"/>
      <c r="X353" s="16"/>
      <c r="Y353" s="16"/>
      <c r="Z353" s="16"/>
      <c r="AA353" s="16"/>
      <c r="AB353" s="16"/>
      <c r="AC353" s="16"/>
      <c r="AD353" s="16"/>
      <c r="AE353" s="16"/>
      <c r="AF353" s="16"/>
    </row>
    <row r="354" spans="2:32" ht="204" hidden="1" x14ac:dyDescent="0.25">
      <c r="B354" s="17" t="s">
        <v>237</v>
      </c>
      <c r="C354" s="18" t="s">
        <v>238</v>
      </c>
      <c r="D354" s="17" t="s">
        <v>47</v>
      </c>
      <c r="E354" s="18" t="s">
        <v>249</v>
      </c>
      <c r="F354" s="17" t="s">
        <v>991</v>
      </c>
      <c r="G354" s="18" t="s">
        <v>1605</v>
      </c>
      <c r="H354" s="18"/>
      <c r="I354" s="17" t="s">
        <v>994</v>
      </c>
      <c r="J354" s="18" t="s">
        <v>995</v>
      </c>
      <c r="K354" s="18"/>
      <c r="L354" s="17" t="s">
        <v>35</v>
      </c>
      <c r="M354" s="17" t="s">
        <v>36</v>
      </c>
      <c r="N354" s="17" t="s">
        <v>37</v>
      </c>
      <c r="O354" s="19">
        <v>220</v>
      </c>
      <c r="P354" s="19">
        <v>1522</v>
      </c>
      <c r="Q354" s="20">
        <v>340</v>
      </c>
      <c r="R354" s="56"/>
      <c r="S354" s="16"/>
      <c r="T354" s="16"/>
      <c r="U354" s="56"/>
      <c r="V354" s="20"/>
      <c r="W354" s="16"/>
      <c r="X354" s="16"/>
      <c r="Y354" s="16"/>
      <c r="Z354" s="16"/>
      <c r="AA354" s="16"/>
      <c r="AB354" s="16"/>
      <c r="AC354" s="16"/>
      <c r="AD354" s="16"/>
      <c r="AE354" s="16"/>
      <c r="AF354" s="16"/>
    </row>
    <row r="355" spans="2:32" ht="204" hidden="1" x14ac:dyDescent="0.25">
      <c r="B355" s="17" t="s">
        <v>237</v>
      </c>
      <c r="C355" s="18" t="s">
        <v>238</v>
      </c>
      <c r="D355" s="17" t="s">
        <v>47</v>
      </c>
      <c r="E355" s="18" t="s">
        <v>249</v>
      </c>
      <c r="F355" s="17" t="s">
        <v>996</v>
      </c>
      <c r="G355" s="18" t="s">
        <v>1606</v>
      </c>
      <c r="H355" s="18"/>
      <c r="I355" s="17" t="s">
        <v>997</v>
      </c>
      <c r="J355" s="18" t="s">
        <v>998</v>
      </c>
      <c r="K355" s="18"/>
      <c r="L355" s="17" t="s">
        <v>60</v>
      </c>
      <c r="M355" s="17" t="s">
        <v>36</v>
      </c>
      <c r="N355" s="17" t="s">
        <v>37</v>
      </c>
      <c r="O355" s="19">
        <v>8</v>
      </c>
      <c r="P355" s="19">
        <v>8.01</v>
      </c>
      <c r="Q355" s="20">
        <v>8.01</v>
      </c>
      <c r="R355" s="56"/>
      <c r="S355" s="16"/>
      <c r="T355" s="16"/>
      <c r="U355" s="56"/>
      <c r="V355" s="20"/>
      <c r="W355" s="16"/>
      <c r="X355" s="16"/>
      <c r="Y355" s="16"/>
      <c r="Z355" s="16"/>
      <c r="AA355" s="16"/>
      <c r="AB355" s="16"/>
      <c r="AC355" s="16"/>
      <c r="AD355" s="16"/>
      <c r="AE355" s="16"/>
      <c r="AF355" s="16"/>
    </row>
    <row r="356" spans="2:32" ht="204" hidden="1" x14ac:dyDescent="0.25">
      <c r="B356" s="17" t="s">
        <v>237</v>
      </c>
      <c r="C356" s="18" t="s">
        <v>238</v>
      </c>
      <c r="D356" s="17" t="s">
        <v>47</v>
      </c>
      <c r="E356" s="18" t="s">
        <v>249</v>
      </c>
      <c r="F356" s="17" t="s">
        <v>996</v>
      </c>
      <c r="G356" s="18" t="s">
        <v>1606</v>
      </c>
      <c r="H356" s="18"/>
      <c r="I356" s="17" t="s">
        <v>999</v>
      </c>
      <c r="J356" s="18" t="s">
        <v>1000</v>
      </c>
      <c r="K356" s="18"/>
      <c r="L356" s="17" t="s">
        <v>60</v>
      </c>
      <c r="M356" s="17" t="s">
        <v>36</v>
      </c>
      <c r="N356" s="17" t="s">
        <v>51</v>
      </c>
      <c r="O356" s="19">
        <v>95</v>
      </c>
      <c r="P356" s="19">
        <v>100</v>
      </c>
      <c r="Q356" s="20">
        <v>100</v>
      </c>
      <c r="R356" s="56"/>
      <c r="S356" s="16"/>
      <c r="T356" s="16"/>
      <c r="U356" s="56"/>
      <c r="V356" s="20"/>
      <c r="W356" s="16"/>
      <c r="X356" s="16"/>
      <c r="Y356" s="16"/>
      <c r="Z356" s="16"/>
      <c r="AA356" s="16"/>
      <c r="AB356" s="16"/>
      <c r="AC356" s="16"/>
      <c r="AD356" s="16"/>
      <c r="AE356" s="16"/>
      <c r="AF356" s="16"/>
    </row>
    <row r="357" spans="2:32" ht="204" hidden="1" x14ac:dyDescent="0.25">
      <c r="B357" s="17" t="s">
        <v>237</v>
      </c>
      <c r="C357" s="18" t="s">
        <v>238</v>
      </c>
      <c r="D357" s="17" t="s">
        <v>47</v>
      </c>
      <c r="E357" s="18" t="s">
        <v>249</v>
      </c>
      <c r="F357" s="17" t="s">
        <v>1001</v>
      </c>
      <c r="G357" s="18" t="s">
        <v>1002</v>
      </c>
      <c r="H357" s="18"/>
      <c r="I357" s="17" t="s">
        <v>1003</v>
      </c>
      <c r="J357" s="18" t="s">
        <v>1004</v>
      </c>
      <c r="K357" s="18"/>
      <c r="L357" s="17" t="s">
        <v>35</v>
      </c>
      <c r="M357" s="17" t="s">
        <v>36</v>
      </c>
      <c r="N357" s="17" t="s">
        <v>51</v>
      </c>
      <c r="O357" s="19">
        <v>24</v>
      </c>
      <c r="P357" s="19">
        <v>100</v>
      </c>
      <c r="Q357" s="20">
        <v>10</v>
      </c>
      <c r="R357" s="56"/>
      <c r="S357" s="16"/>
      <c r="T357" s="16"/>
      <c r="U357" s="56"/>
      <c r="V357" s="20"/>
      <c r="W357" s="16"/>
      <c r="X357" s="16"/>
      <c r="Y357" s="16"/>
      <c r="Z357" s="16"/>
      <c r="AA357" s="16"/>
      <c r="AB357" s="16"/>
      <c r="AC357" s="16"/>
      <c r="AD357" s="16"/>
      <c r="AE357" s="16"/>
      <c r="AF357" s="16"/>
    </row>
    <row r="358" spans="2:32" ht="204" hidden="1" x14ac:dyDescent="0.25">
      <c r="B358" s="17" t="s">
        <v>237</v>
      </c>
      <c r="C358" s="18" t="s">
        <v>238</v>
      </c>
      <c r="D358" s="17" t="s">
        <v>47</v>
      </c>
      <c r="E358" s="18" t="s">
        <v>249</v>
      </c>
      <c r="F358" s="17" t="s">
        <v>1005</v>
      </c>
      <c r="G358" s="18" t="s">
        <v>1607</v>
      </c>
      <c r="H358" s="18"/>
      <c r="I358" s="17" t="s">
        <v>1006</v>
      </c>
      <c r="J358" s="18" t="s">
        <v>1007</v>
      </c>
      <c r="K358" s="18"/>
      <c r="L358" s="17" t="s">
        <v>56</v>
      </c>
      <c r="M358" s="17" t="s">
        <v>36</v>
      </c>
      <c r="N358" s="17" t="s">
        <v>51</v>
      </c>
      <c r="O358" s="19">
        <v>100</v>
      </c>
      <c r="P358" s="19">
        <v>100</v>
      </c>
      <c r="Q358" s="20">
        <v>100</v>
      </c>
      <c r="R358" s="56"/>
      <c r="S358" s="16"/>
      <c r="T358" s="16"/>
      <c r="U358" s="56"/>
      <c r="V358" s="20"/>
      <c r="W358" s="16"/>
      <c r="X358" s="16"/>
      <c r="Y358" s="16"/>
      <c r="Z358" s="16"/>
      <c r="AA358" s="16"/>
      <c r="AB358" s="16"/>
      <c r="AC358" s="16"/>
      <c r="AD358" s="16"/>
      <c r="AE358" s="16"/>
      <c r="AF358" s="16"/>
    </row>
    <row r="359" spans="2:32" ht="60" hidden="1" x14ac:dyDescent="0.25">
      <c r="B359" s="17" t="s">
        <v>254</v>
      </c>
      <c r="C359" s="18" t="s">
        <v>255</v>
      </c>
      <c r="D359" s="17" t="s">
        <v>32</v>
      </c>
      <c r="E359" s="18" t="s">
        <v>256</v>
      </c>
      <c r="F359" s="17" t="s">
        <v>1008</v>
      </c>
      <c r="G359" s="18" t="s">
        <v>1608</v>
      </c>
      <c r="H359" s="18"/>
      <c r="I359" s="17" t="s">
        <v>32</v>
      </c>
      <c r="J359" s="18" t="s">
        <v>1009</v>
      </c>
      <c r="K359" s="18"/>
      <c r="L359" s="17" t="s">
        <v>35</v>
      </c>
      <c r="M359" s="17" t="s">
        <v>36</v>
      </c>
      <c r="N359" s="17" t="s">
        <v>37</v>
      </c>
      <c r="O359" s="19">
        <v>5759</v>
      </c>
      <c r="P359" s="19">
        <v>1968</v>
      </c>
      <c r="Q359" s="20">
        <v>1968</v>
      </c>
      <c r="R359" s="56"/>
      <c r="S359" s="16"/>
      <c r="T359" s="16"/>
      <c r="U359" s="56"/>
      <c r="V359" s="20"/>
      <c r="W359" s="16"/>
      <c r="X359" s="16"/>
      <c r="Y359" s="16"/>
      <c r="Z359" s="16"/>
      <c r="AA359" s="16"/>
      <c r="AB359" s="16"/>
      <c r="AC359" s="16"/>
      <c r="AD359" s="16"/>
      <c r="AE359" s="16"/>
      <c r="AF359" s="16"/>
    </row>
    <row r="360" spans="2:32" ht="108" hidden="1" x14ac:dyDescent="0.25">
      <c r="B360" s="17" t="s">
        <v>254</v>
      </c>
      <c r="C360" s="18" t="s">
        <v>255</v>
      </c>
      <c r="D360" s="17" t="s">
        <v>32</v>
      </c>
      <c r="E360" s="18" t="s">
        <v>256</v>
      </c>
      <c r="F360" s="17" t="s">
        <v>1010</v>
      </c>
      <c r="G360" s="18" t="s">
        <v>1609</v>
      </c>
      <c r="H360" s="18"/>
      <c r="I360" s="17" t="s">
        <v>38</v>
      </c>
      <c r="J360" s="18" t="s">
        <v>1011</v>
      </c>
      <c r="K360" s="18"/>
      <c r="L360" s="17" t="s">
        <v>35</v>
      </c>
      <c r="M360" s="17" t="s">
        <v>57</v>
      </c>
      <c r="N360" s="17" t="s">
        <v>37</v>
      </c>
      <c r="O360" s="19">
        <v>13</v>
      </c>
      <c r="P360" s="19">
        <v>5</v>
      </c>
      <c r="Q360" s="20">
        <v>5</v>
      </c>
      <c r="R360" s="56"/>
      <c r="S360" s="16"/>
      <c r="T360" s="16"/>
      <c r="U360" s="56"/>
      <c r="V360" s="20"/>
      <c r="W360" s="16"/>
      <c r="X360" s="16"/>
      <c r="Y360" s="16"/>
      <c r="Z360" s="16"/>
      <c r="AA360" s="16"/>
      <c r="AB360" s="16"/>
      <c r="AC360" s="16"/>
      <c r="AD360" s="16"/>
      <c r="AE360" s="16"/>
      <c r="AF360" s="16"/>
    </row>
    <row r="361" spans="2:32" ht="108" hidden="1" x14ac:dyDescent="0.25">
      <c r="B361" s="17" t="s">
        <v>254</v>
      </c>
      <c r="C361" s="18" t="s">
        <v>255</v>
      </c>
      <c r="D361" s="17" t="s">
        <v>32</v>
      </c>
      <c r="E361" s="18" t="s">
        <v>256</v>
      </c>
      <c r="F361" s="17" t="s">
        <v>1012</v>
      </c>
      <c r="G361" s="18" t="s">
        <v>1610</v>
      </c>
      <c r="H361" s="18"/>
      <c r="I361" s="17" t="s">
        <v>41</v>
      </c>
      <c r="J361" s="18" t="s">
        <v>1013</v>
      </c>
      <c r="K361" s="18"/>
      <c r="L361" s="17" t="s">
        <v>49</v>
      </c>
      <c r="M361" s="17" t="s">
        <v>36</v>
      </c>
      <c r="N361" s="17" t="s">
        <v>37</v>
      </c>
      <c r="O361" s="19">
        <v>1065</v>
      </c>
      <c r="P361" s="19">
        <v>1065</v>
      </c>
      <c r="Q361" s="20">
        <v>1065</v>
      </c>
      <c r="R361" s="56"/>
      <c r="S361" s="16"/>
      <c r="T361" s="16"/>
      <c r="U361" s="56"/>
      <c r="V361" s="20"/>
      <c r="W361" s="16"/>
      <c r="X361" s="16"/>
      <c r="Y361" s="16"/>
      <c r="Z361" s="16"/>
      <c r="AA361" s="16"/>
      <c r="AB361" s="16"/>
      <c r="AC361" s="16"/>
      <c r="AD361" s="16"/>
      <c r="AE361" s="16"/>
      <c r="AF361" s="16"/>
    </row>
    <row r="362" spans="2:32" ht="48" hidden="1" x14ac:dyDescent="0.25">
      <c r="B362" s="17" t="s">
        <v>254</v>
      </c>
      <c r="C362" s="18" t="s">
        <v>255</v>
      </c>
      <c r="D362" s="17" t="s">
        <v>32</v>
      </c>
      <c r="E362" s="18" t="s">
        <v>256</v>
      </c>
      <c r="F362" s="17" t="s">
        <v>1014</v>
      </c>
      <c r="G362" s="18" t="s">
        <v>1015</v>
      </c>
      <c r="H362" s="18"/>
      <c r="I362" s="17" t="s">
        <v>52</v>
      </c>
      <c r="J362" s="18" t="s">
        <v>1016</v>
      </c>
      <c r="K362" s="18"/>
      <c r="L362" s="17" t="s">
        <v>49</v>
      </c>
      <c r="M362" s="17" t="s">
        <v>36</v>
      </c>
      <c r="N362" s="17" t="s">
        <v>37</v>
      </c>
      <c r="O362" s="19">
        <v>9</v>
      </c>
      <c r="P362" s="19">
        <v>9</v>
      </c>
      <c r="Q362" s="20">
        <v>9</v>
      </c>
      <c r="R362" s="56"/>
      <c r="S362" s="16"/>
      <c r="T362" s="16"/>
      <c r="U362" s="56"/>
      <c r="V362" s="20"/>
      <c r="W362" s="16"/>
      <c r="X362" s="16"/>
      <c r="Y362" s="16"/>
      <c r="Z362" s="16"/>
      <c r="AA362" s="16"/>
      <c r="AB362" s="16"/>
      <c r="AC362" s="16"/>
      <c r="AD362" s="16"/>
      <c r="AE362" s="16"/>
      <c r="AF362" s="16"/>
    </row>
    <row r="363" spans="2:32" ht="84" hidden="1" x14ac:dyDescent="0.25">
      <c r="B363" s="17" t="s">
        <v>254</v>
      </c>
      <c r="C363" s="18" t="s">
        <v>255</v>
      </c>
      <c r="D363" s="17" t="s">
        <v>32</v>
      </c>
      <c r="E363" s="18" t="s">
        <v>256</v>
      </c>
      <c r="F363" s="17" t="s">
        <v>1017</v>
      </c>
      <c r="G363" s="18" t="s">
        <v>1611</v>
      </c>
      <c r="H363" s="18"/>
      <c r="I363" s="17" t="s">
        <v>47</v>
      </c>
      <c r="J363" s="18" t="s">
        <v>1018</v>
      </c>
      <c r="K363" s="18"/>
      <c r="L363" s="17" t="s">
        <v>35</v>
      </c>
      <c r="M363" s="17" t="s">
        <v>36</v>
      </c>
      <c r="N363" s="17" t="s">
        <v>51</v>
      </c>
      <c r="O363" s="19"/>
      <c r="P363" s="19">
        <v>100</v>
      </c>
      <c r="Q363" s="20">
        <v>100</v>
      </c>
      <c r="R363" s="56"/>
      <c r="S363" s="16"/>
      <c r="T363" s="16"/>
      <c r="U363" s="56"/>
      <c r="V363" s="20"/>
      <c r="W363" s="16"/>
      <c r="X363" s="16"/>
      <c r="Y363" s="16"/>
      <c r="Z363" s="16"/>
      <c r="AA363" s="16"/>
      <c r="AB363" s="16"/>
      <c r="AC363" s="16"/>
      <c r="AD363" s="16"/>
      <c r="AE363" s="16"/>
      <c r="AF363" s="16"/>
    </row>
    <row r="364" spans="2:32" ht="72" hidden="1" x14ac:dyDescent="0.25">
      <c r="B364" s="17" t="s">
        <v>254</v>
      </c>
      <c r="C364" s="18" t="s">
        <v>255</v>
      </c>
      <c r="D364" s="17" t="s">
        <v>32</v>
      </c>
      <c r="E364" s="18" t="s">
        <v>256</v>
      </c>
      <c r="F364" s="17" t="s">
        <v>1019</v>
      </c>
      <c r="G364" s="18" t="s">
        <v>1612</v>
      </c>
      <c r="H364" s="18"/>
      <c r="I364" s="17" t="s">
        <v>54</v>
      </c>
      <c r="J364" s="18" t="s">
        <v>1020</v>
      </c>
      <c r="K364" s="18"/>
      <c r="L364" s="17" t="s">
        <v>35</v>
      </c>
      <c r="M364" s="17" t="s">
        <v>36</v>
      </c>
      <c r="N364" s="17" t="s">
        <v>37</v>
      </c>
      <c r="O364" s="19">
        <v>16154</v>
      </c>
      <c r="P364" s="19">
        <v>0</v>
      </c>
      <c r="Q364" s="20">
        <v>0</v>
      </c>
      <c r="R364" s="56"/>
      <c r="S364" s="16"/>
      <c r="T364" s="16"/>
      <c r="U364" s="56"/>
      <c r="V364" s="20"/>
      <c r="W364" s="16"/>
      <c r="X364" s="16"/>
      <c r="Y364" s="16"/>
      <c r="Z364" s="16"/>
      <c r="AA364" s="16"/>
      <c r="AB364" s="16"/>
      <c r="AC364" s="16"/>
      <c r="AD364" s="16"/>
      <c r="AE364" s="16"/>
      <c r="AF364" s="16"/>
    </row>
    <row r="365" spans="2:32" ht="48" hidden="1" x14ac:dyDescent="0.25">
      <c r="B365" s="17" t="s">
        <v>254</v>
      </c>
      <c r="C365" s="18" t="s">
        <v>255</v>
      </c>
      <c r="D365" s="17" t="s">
        <v>32</v>
      </c>
      <c r="E365" s="18" t="s">
        <v>256</v>
      </c>
      <c r="F365" s="17" t="s">
        <v>1021</v>
      </c>
      <c r="G365" s="18" t="s">
        <v>1613</v>
      </c>
      <c r="H365" s="18"/>
      <c r="I365" s="17" t="s">
        <v>58</v>
      </c>
      <c r="J365" s="18" t="s">
        <v>1022</v>
      </c>
      <c r="K365" s="18"/>
      <c r="L365" s="17" t="s">
        <v>35</v>
      </c>
      <c r="M365" s="17" t="s">
        <v>36</v>
      </c>
      <c r="N365" s="17" t="s">
        <v>37</v>
      </c>
      <c r="O365" s="19">
        <v>21</v>
      </c>
      <c r="P365" s="19">
        <v>1</v>
      </c>
      <c r="Q365" s="20">
        <v>1</v>
      </c>
      <c r="R365" s="56"/>
      <c r="S365" s="16"/>
      <c r="T365" s="16"/>
      <c r="U365" s="56"/>
      <c r="V365" s="20"/>
      <c r="W365" s="16"/>
      <c r="X365" s="16"/>
      <c r="Y365" s="16"/>
      <c r="Z365" s="16"/>
      <c r="AA365" s="16"/>
      <c r="AB365" s="16"/>
      <c r="AC365" s="16"/>
      <c r="AD365" s="16"/>
      <c r="AE365" s="16"/>
      <c r="AF365" s="16"/>
    </row>
    <row r="366" spans="2:32" ht="48" hidden="1" x14ac:dyDescent="0.25">
      <c r="B366" s="17" t="s">
        <v>254</v>
      </c>
      <c r="C366" s="18" t="s">
        <v>255</v>
      </c>
      <c r="D366" s="17" t="s">
        <v>32</v>
      </c>
      <c r="E366" s="18" t="s">
        <v>256</v>
      </c>
      <c r="F366" s="17" t="s">
        <v>1023</v>
      </c>
      <c r="G366" s="18" t="s">
        <v>1614</v>
      </c>
      <c r="H366" s="18"/>
      <c r="I366" s="17" t="s">
        <v>108</v>
      </c>
      <c r="J366" s="18" t="s">
        <v>1024</v>
      </c>
      <c r="K366" s="18"/>
      <c r="L366" s="17" t="s">
        <v>35</v>
      </c>
      <c r="M366" s="17" t="s">
        <v>36</v>
      </c>
      <c r="N366" s="17" t="s">
        <v>37</v>
      </c>
      <c r="O366" s="19">
        <v>244</v>
      </c>
      <c r="P366" s="19">
        <v>185</v>
      </c>
      <c r="Q366" s="20">
        <v>185</v>
      </c>
      <c r="R366" s="56"/>
      <c r="S366" s="16"/>
      <c r="T366" s="16"/>
      <c r="U366" s="56"/>
      <c r="V366" s="20"/>
      <c r="W366" s="16"/>
      <c r="X366" s="16"/>
      <c r="Y366" s="16"/>
      <c r="Z366" s="16"/>
      <c r="AA366" s="16"/>
      <c r="AB366" s="16"/>
      <c r="AC366" s="16"/>
      <c r="AD366" s="16"/>
      <c r="AE366" s="16"/>
      <c r="AF366" s="16"/>
    </row>
    <row r="367" spans="2:32" ht="60" hidden="1" x14ac:dyDescent="0.25">
      <c r="B367" s="17" t="s">
        <v>254</v>
      </c>
      <c r="C367" s="18" t="s">
        <v>255</v>
      </c>
      <c r="D367" s="17" t="s">
        <v>32</v>
      </c>
      <c r="E367" s="18" t="s">
        <v>256</v>
      </c>
      <c r="F367" s="17" t="s">
        <v>1025</v>
      </c>
      <c r="G367" s="18" t="s">
        <v>1615</v>
      </c>
      <c r="H367" s="18"/>
      <c r="I367" s="17" t="s">
        <v>66</v>
      </c>
      <c r="J367" s="18" t="s">
        <v>1026</v>
      </c>
      <c r="K367" s="18"/>
      <c r="L367" s="17" t="s">
        <v>35</v>
      </c>
      <c r="M367" s="17" t="s">
        <v>57</v>
      </c>
      <c r="N367" s="17" t="s">
        <v>37</v>
      </c>
      <c r="O367" s="19"/>
      <c r="P367" s="19">
        <v>7</v>
      </c>
      <c r="Q367" s="20">
        <v>7</v>
      </c>
      <c r="R367" s="56"/>
      <c r="S367" s="16"/>
      <c r="T367" s="16"/>
      <c r="U367" s="56"/>
      <c r="V367" s="20"/>
      <c r="W367" s="16"/>
      <c r="X367" s="16"/>
      <c r="Y367" s="16"/>
      <c r="Z367" s="16"/>
      <c r="AA367" s="16"/>
      <c r="AB367" s="16"/>
      <c r="AC367" s="16"/>
      <c r="AD367" s="16"/>
      <c r="AE367" s="16"/>
      <c r="AF367" s="16"/>
    </row>
    <row r="368" spans="2:32" ht="72" hidden="1" x14ac:dyDescent="0.25">
      <c r="B368" s="17" t="s">
        <v>254</v>
      </c>
      <c r="C368" s="18" t="s">
        <v>255</v>
      </c>
      <c r="D368" s="17" t="s">
        <v>32</v>
      </c>
      <c r="E368" s="18" t="s">
        <v>256</v>
      </c>
      <c r="F368" s="17" t="s">
        <v>1027</v>
      </c>
      <c r="G368" s="18" t="s">
        <v>1616</v>
      </c>
      <c r="H368" s="18"/>
      <c r="I368" s="17" t="s">
        <v>227</v>
      </c>
      <c r="J368" s="18" t="s">
        <v>1028</v>
      </c>
      <c r="K368" s="18"/>
      <c r="L368" s="17" t="s">
        <v>35</v>
      </c>
      <c r="M368" s="17" t="s">
        <v>36</v>
      </c>
      <c r="N368" s="17" t="s">
        <v>37</v>
      </c>
      <c r="O368" s="19">
        <v>45515</v>
      </c>
      <c r="P368" s="19">
        <v>52000</v>
      </c>
      <c r="Q368" s="20">
        <v>52000</v>
      </c>
      <c r="R368" s="56"/>
      <c r="S368" s="16"/>
      <c r="T368" s="16"/>
      <c r="U368" s="56"/>
      <c r="V368" s="20"/>
      <c r="W368" s="16"/>
      <c r="X368" s="16"/>
      <c r="Y368" s="16"/>
      <c r="Z368" s="16"/>
      <c r="AA368" s="16"/>
      <c r="AB368" s="16"/>
      <c r="AC368" s="16"/>
      <c r="AD368" s="16"/>
      <c r="AE368" s="16"/>
      <c r="AF368" s="16"/>
    </row>
    <row r="369" spans="2:32" ht="120" hidden="1" x14ac:dyDescent="0.25">
      <c r="B369" s="17" t="s">
        <v>254</v>
      </c>
      <c r="C369" s="18" t="s">
        <v>255</v>
      </c>
      <c r="D369" s="17" t="s">
        <v>32</v>
      </c>
      <c r="E369" s="18" t="s">
        <v>256</v>
      </c>
      <c r="F369" s="17" t="s">
        <v>1029</v>
      </c>
      <c r="G369" s="18" t="s">
        <v>1617</v>
      </c>
      <c r="H369" s="18"/>
      <c r="I369" s="17" t="s">
        <v>281</v>
      </c>
      <c r="J369" s="18" t="s">
        <v>1030</v>
      </c>
      <c r="K369" s="18"/>
      <c r="L369" s="17" t="s">
        <v>35</v>
      </c>
      <c r="M369" s="17" t="s">
        <v>36</v>
      </c>
      <c r="N369" s="17" t="s">
        <v>37</v>
      </c>
      <c r="O369" s="19">
        <v>789</v>
      </c>
      <c r="P369" s="19">
        <v>1000</v>
      </c>
      <c r="Q369" s="20">
        <v>1000</v>
      </c>
      <c r="R369" s="56"/>
      <c r="S369" s="16"/>
      <c r="T369" s="16"/>
      <c r="U369" s="56"/>
      <c r="V369" s="20"/>
      <c r="W369" s="16"/>
      <c r="X369" s="16"/>
      <c r="Y369" s="16"/>
      <c r="Z369" s="16"/>
      <c r="AA369" s="16"/>
      <c r="AB369" s="16"/>
      <c r="AC369" s="16"/>
      <c r="AD369" s="16"/>
      <c r="AE369" s="16"/>
      <c r="AF369" s="16"/>
    </row>
    <row r="370" spans="2:32" ht="60" hidden="1" x14ac:dyDescent="0.25">
      <c r="B370" s="17" t="s">
        <v>254</v>
      </c>
      <c r="C370" s="18" t="s">
        <v>255</v>
      </c>
      <c r="D370" s="17" t="s">
        <v>32</v>
      </c>
      <c r="E370" s="18" t="s">
        <v>256</v>
      </c>
      <c r="F370" s="17" t="s">
        <v>1031</v>
      </c>
      <c r="G370" s="18" t="s">
        <v>1618</v>
      </c>
      <c r="H370" s="18"/>
      <c r="I370" s="17" t="s">
        <v>250</v>
      </c>
      <c r="J370" s="18" t="s">
        <v>1032</v>
      </c>
      <c r="K370" s="18"/>
      <c r="L370" s="17" t="s">
        <v>35</v>
      </c>
      <c r="M370" s="17" t="s">
        <v>36</v>
      </c>
      <c r="N370" s="17" t="s">
        <v>37</v>
      </c>
      <c r="O370" s="19">
        <v>2161</v>
      </c>
      <c r="P370" s="19">
        <v>2000</v>
      </c>
      <c r="Q370" s="20">
        <v>2000</v>
      </c>
      <c r="R370" s="56"/>
      <c r="S370" s="16"/>
      <c r="T370" s="16"/>
      <c r="U370" s="56"/>
      <c r="V370" s="20"/>
      <c r="W370" s="16"/>
      <c r="X370" s="16"/>
      <c r="Y370" s="16"/>
      <c r="Z370" s="16"/>
      <c r="AA370" s="16"/>
      <c r="AB370" s="16"/>
      <c r="AC370" s="16"/>
      <c r="AD370" s="16"/>
      <c r="AE370" s="16"/>
      <c r="AF370" s="16"/>
    </row>
    <row r="371" spans="2:32" ht="60" hidden="1" x14ac:dyDescent="0.25">
      <c r="B371" s="17" t="s">
        <v>254</v>
      </c>
      <c r="C371" s="18" t="s">
        <v>255</v>
      </c>
      <c r="D371" s="17" t="s">
        <v>41</v>
      </c>
      <c r="E371" s="18" t="s">
        <v>260</v>
      </c>
      <c r="F371" s="17" t="s">
        <v>1033</v>
      </c>
      <c r="G371" s="18" t="s">
        <v>1619</v>
      </c>
      <c r="H371" s="18"/>
      <c r="I371" s="17" t="s">
        <v>252</v>
      </c>
      <c r="J371" s="18" t="s">
        <v>1034</v>
      </c>
      <c r="K371" s="18"/>
      <c r="L371" s="17" t="s">
        <v>49</v>
      </c>
      <c r="M371" s="17" t="s">
        <v>57</v>
      </c>
      <c r="N371" s="17" t="s">
        <v>51</v>
      </c>
      <c r="O371" s="19"/>
      <c r="P371" s="19">
        <v>100</v>
      </c>
      <c r="Q371" s="20">
        <v>100</v>
      </c>
      <c r="R371" s="56"/>
      <c r="S371" s="16"/>
      <c r="T371" s="16"/>
      <c r="U371" s="56"/>
      <c r="V371" s="20"/>
      <c r="W371" s="16"/>
      <c r="X371" s="16"/>
      <c r="Y371" s="16"/>
      <c r="Z371" s="16"/>
      <c r="AA371" s="16"/>
      <c r="AB371" s="16"/>
      <c r="AC371" s="16"/>
      <c r="AD371" s="16"/>
      <c r="AE371" s="16"/>
      <c r="AF371" s="16"/>
    </row>
    <row r="372" spans="2:32" ht="60" hidden="1" x14ac:dyDescent="0.25">
      <c r="B372" s="17" t="s">
        <v>254</v>
      </c>
      <c r="C372" s="18" t="s">
        <v>255</v>
      </c>
      <c r="D372" s="17" t="s">
        <v>41</v>
      </c>
      <c r="E372" s="18" t="s">
        <v>260</v>
      </c>
      <c r="F372" s="17" t="s">
        <v>1035</v>
      </c>
      <c r="G372" s="18" t="s">
        <v>1620</v>
      </c>
      <c r="H372" s="18"/>
      <c r="I372" s="17" t="s">
        <v>96</v>
      </c>
      <c r="J372" s="18" t="s">
        <v>1036</v>
      </c>
      <c r="K372" s="18"/>
      <c r="L372" s="17" t="s">
        <v>49</v>
      </c>
      <c r="M372" s="17" t="s">
        <v>57</v>
      </c>
      <c r="N372" s="17" t="s">
        <v>51</v>
      </c>
      <c r="O372" s="19"/>
      <c r="P372" s="19">
        <v>100</v>
      </c>
      <c r="Q372" s="20">
        <v>100</v>
      </c>
      <c r="R372" s="56"/>
      <c r="S372" s="16"/>
      <c r="T372" s="16"/>
      <c r="U372" s="56"/>
      <c r="V372" s="20"/>
      <c r="W372" s="16"/>
      <c r="X372" s="16"/>
      <c r="Y372" s="16"/>
      <c r="Z372" s="16"/>
      <c r="AA372" s="16"/>
      <c r="AB372" s="16"/>
      <c r="AC372" s="16"/>
      <c r="AD372" s="16"/>
      <c r="AE372" s="16"/>
      <c r="AF372" s="16"/>
    </row>
    <row r="373" spans="2:32" ht="60" hidden="1" x14ac:dyDescent="0.25">
      <c r="B373" s="17" t="s">
        <v>254</v>
      </c>
      <c r="C373" s="18" t="s">
        <v>255</v>
      </c>
      <c r="D373" s="17" t="s">
        <v>41</v>
      </c>
      <c r="E373" s="18" t="s">
        <v>260</v>
      </c>
      <c r="F373" s="17" t="s">
        <v>1037</v>
      </c>
      <c r="G373" s="18" t="s">
        <v>1621</v>
      </c>
      <c r="H373" s="18"/>
      <c r="I373" s="17" t="s">
        <v>536</v>
      </c>
      <c r="J373" s="18" t="s">
        <v>591</v>
      </c>
      <c r="K373" s="18"/>
      <c r="L373" s="17" t="s">
        <v>49</v>
      </c>
      <c r="M373" s="17" t="s">
        <v>57</v>
      </c>
      <c r="N373" s="17" t="s">
        <v>51</v>
      </c>
      <c r="O373" s="19"/>
      <c r="P373" s="19">
        <v>100</v>
      </c>
      <c r="Q373" s="20">
        <v>100</v>
      </c>
      <c r="R373" s="56"/>
      <c r="S373" s="16"/>
      <c r="T373" s="16"/>
      <c r="U373" s="56"/>
      <c r="V373" s="20"/>
      <c r="W373" s="16"/>
      <c r="X373" s="16"/>
      <c r="Y373" s="16"/>
      <c r="Z373" s="16"/>
      <c r="AA373" s="16"/>
      <c r="AB373" s="16"/>
      <c r="AC373" s="16"/>
      <c r="AD373" s="16"/>
      <c r="AE373" s="16"/>
      <c r="AF373" s="16"/>
    </row>
    <row r="374" spans="2:32" ht="96" hidden="1" x14ac:dyDescent="0.25">
      <c r="B374" s="17" t="s">
        <v>262</v>
      </c>
      <c r="C374" s="18" t="s">
        <v>263</v>
      </c>
      <c r="D374" s="17" t="s">
        <v>32</v>
      </c>
      <c r="E374" s="18" t="s">
        <v>264</v>
      </c>
      <c r="F374" s="17" t="s">
        <v>1038</v>
      </c>
      <c r="G374" s="18" t="s">
        <v>1039</v>
      </c>
      <c r="H374" s="18"/>
      <c r="I374" s="17" t="s">
        <v>38</v>
      </c>
      <c r="J374" s="18" t="s">
        <v>1040</v>
      </c>
      <c r="K374" s="18"/>
      <c r="L374" s="17" t="s">
        <v>35</v>
      </c>
      <c r="M374" s="17" t="s">
        <v>57</v>
      </c>
      <c r="N374" s="17" t="s">
        <v>37</v>
      </c>
      <c r="O374" s="19">
        <v>59.05</v>
      </c>
      <c r="P374" s="19">
        <v>30</v>
      </c>
      <c r="Q374" s="20">
        <v>30</v>
      </c>
      <c r="R374" s="56"/>
      <c r="S374" s="16"/>
      <c r="T374" s="16"/>
      <c r="U374" s="56"/>
      <c r="V374" s="20"/>
      <c r="W374" s="16"/>
      <c r="X374" s="16"/>
      <c r="Y374" s="16"/>
      <c r="Z374" s="16"/>
      <c r="AA374" s="16"/>
      <c r="AB374" s="16"/>
      <c r="AC374" s="16"/>
      <c r="AD374" s="16"/>
      <c r="AE374" s="16"/>
      <c r="AF374" s="16"/>
    </row>
    <row r="375" spans="2:32" ht="96" hidden="1" x14ac:dyDescent="0.25">
      <c r="B375" s="17" t="s">
        <v>262</v>
      </c>
      <c r="C375" s="18" t="s">
        <v>263</v>
      </c>
      <c r="D375" s="17" t="s">
        <v>32</v>
      </c>
      <c r="E375" s="18" t="s">
        <v>264</v>
      </c>
      <c r="F375" s="17" t="s">
        <v>1038</v>
      </c>
      <c r="G375" s="18" t="s">
        <v>1039</v>
      </c>
      <c r="H375" s="18"/>
      <c r="I375" s="17" t="s">
        <v>47</v>
      </c>
      <c r="J375" s="18" t="s">
        <v>1041</v>
      </c>
      <c r="K375" s="18"/>
      <c r="L375" s="17" t="s">
        <v>35</v>
      </c>
      <c r="M375" s="17" t="s">
        <v>57</v>
      </c>
      <c r="N375" s="17" t="s">
        <v>37</v>
      </c>
      <c r="O375" s="19">
        <v>111.68300000000001</v>
      </c>
      <c r="P375" s="19">
        <v>40</v>
      </c>
      <c r="Q375" s="20">
        <v>40</v>
      </c>
      <c r="R375" s="56"/>
      <c r="S375" s="16"/>
      <c r="T375" s="16"/>
      <c r="U375" s="56"/>
      <c r="V375" s="20"/>
      <c r="W375" s="16"/>
      <c r="X375" s="16"/>
      <c r="Y375" s="16"/>
      <c r="Z375" s="16"/>
      <c r="AA375" s="16"/>
      <c r="AB375" s="16"/>
      <c r="AC375" s="16"/>
      <c r="AD375" s="16"/>
      <c r="AE375" s="16"/>
      <c r="AF375" s="16"/>
    </row>
    <row r="376" spans="2:32" ht="96" hidden="1" x14ac:dyDescent="0.25">
      <c r="B376" s="17" t="s">
        <v>262</v>
      </c>
      <c r="C376" s="18" t="s">
        <v>263</v>
      </c>
      <c r="D376" s="17" t="s">
        <v>32</v>
      </c>
      <c r="E376" s="18" t="s">
        <v>264</v>
      </c>
      <c r="F376" s="17" t="s">
        <v>1042</v>
      </c>
      <c r="G376" s="18" t="s">
        <v>1043</v>
      </c>
      <c r="H376" s="18"/>
      <c r="I376" s="17" t="s">
        <v>58</v>
      </c>
      <c r="J376" s="18" t="s">
        <v>1044</v>
      </c>
      <c r="K376" s="18"/>
      <c r="L376" s="17" t="s">
        <v>35</v>
      </c>
      <c r="M376" s="17" t="s">
        <v>57</v>
      </c>
      <c r="N376" s="17" t="s">
        <v>37</v>
      </c>
      <c r="O376" s="19">
        <v>54.93</v>
      </c>
      <c r="P376" s="19">
        <v>100</v>
      </c>
      <c r="Q376" s="20">
        <v>100</v>
      </c>
      <c r="R376" s="56"/>
      <c r="S376" s="16"/>
      <c r="T376" s="16"/>
      <c r="U376" s="56"/>
      <c r="V376" s="20"/>
      <c r="W376" s="16"/>
      <c r="X376" s="16"/>
      <c r="Y376" s="16"/>
      <c r="Z376" s="16"/>
      <c r="AA376" s="16"/>
      <c r="AB376" s="16"/>
      <c r="AC376" s="16"/>
      <c r="AD376" s="16"/>
      <c r="AE376" s="16"/>
      <c r="AF376" s="16"/>
    </row>
    <row r="377" spans="2:32" ht="96" hidden="1" x14ac:dyDescent="0.25">
      <c r="B377" s="17" t="s">
        <v>262</v>
      </c>
      <c r="C377" s="18" t="s">
        <v>263</v>
      </c>
      <c r="D377" s="17" t="s">
        <v>32</v>
      </c>
      <c r="E377" s="18" t="s">
        <v>264</v>
      </c>
      <c r="F377" s="17" t="s">
        <v>1045</v>
      </c>
      <c r="G377" s="18" t="s">
        <v>1046</v>
      </c>
      <c r="H377" s="18"/>
      <c r="I377" s="17" t="s">
        <v>62</v>
      </c>
      <c r="J377" s="18" t="s">
        <v>1047</v>
      </c>
      <c r="K377" s="18"/>
      <c r="L377" s="17" t="s">
        <v>35</v>
      </c>
      <c r="M377" s="17" t="s">
        <v>57</v>
      </c>
      <c r="N377" s="17" t="s">
        <v>37</v>
      </c>
      <c r="O377" s="19">
        <v>4</v>
      </c>
      <c r="P377" s="19">
        <v>10</v>
      </c>
      <c r="Q377" s="20">
        <v>10</v>
      </c>
      <c r="R377" s="56"/>
      <c r="S377" s="16"/>
      <c r="T377" s="16"/>
      <c r="U377" s="56"/>
      <c r="V377" s="20"/>
      <c r="W377" s="16"/>
      <c r="X377" s="16"/>
      <c r="Y377" s="16"/>
      <c r="Z377" s="16"/>
      <c r="AA377" s="16"/>
      <c r="AB377" s="16"/>
      <c r="AC377" s="16"/>
      <c r="AD377" s="16"/>
      <c r="AE377" s="16"/>
      <c r="AF377" s="16"/>
    </row>
    <row r="378" spans="2:32" ht="96" hidden="1" x14ac:dyDescent="0.25">
      <c r="B378" s="17" t="s">
        <v>262</v>
      </c>
      <c r="C378" s="18" t="s">
        <v>263</v>
      </c>
      <c r="D378" s="17" t="s">
        <v>32</v>
      </c>
      <c r="E378" s="18" t="s">
        <v>264</v>
      </c>
      <c r="F378" s="17" t="s">
        <v>1045</v>
      </c>
      <c r="G378" s="18" t="s">
        <v>1046</v>
      </c>
      <c r="H378" s="18"/>
      <c r="I378" s="17" t="s">
        <v>281</v>
      </c>
      <c r="J378" s="18" t="s">
        <v>1048</v>
      </c>
      <c r="K378" s="18"/>
      <c r="L378" s="17" t="s">
        <v>35</v>
      </c>
      <c r="M378" s="17" t="s">
        <v>57</v>
      </c>
      <c r="N378" s="17" t="s">
        <v>37</v>
      </c>
      <c r="O378" s="19">
        <v>10</v>
      </c>
      <c r="P378" s="19">
        <v>20</v>
      </c>
      <c r="Q378" s="20">
        <v>20</v>
      </c>
      <c r="R378" s="56"/>
      <c r="S378" s="16"/>
      <c r="T378" s="16"/>
      <c r="U378" s="56"/>
      <c r="V378" s="20"/>
      <c r="W378" s="16"/>
      <c r="X378" s="16"/>
      <c r="Y378" s="16"/>
      <c r="Z378" s="16"/>
      <c r="AA378" s="16"/>
      <c r="AB378" s="16"/>
      <c r="AC378" s="16"/>
      <c r="AD378" s="16"/>
      <c r="AE378" s="16"/>
      <c r="AF378" s="16"/>
    </row>
    <row r="379" spans="2:32" ht="96" hidden="1" x14ac:dyDescent="0.25">
      <c r="B379" s="17" t="s">
        <v>262</v>
      </c>
      <c r="C379" s="18" t="s">
        <v>263</v>
      </c>
      <c r="D379" s="17" t="s">
        <v>32</v>
      </c>
      <c r="E379" s="18" t="s">
        <v>264</v>
      </c>
      <c r="F379" s="17" t="s">
        <v>1049</v>
      </c>
      <c r="G379" s="18" t="s">
        <v>1050</v>
      </c>
      <c r="H379" s="18"/>
      <c r="I379" s="17" t="s">
        <v>542</v>
      </c>
      <c r="J379" s="18" t="s">
        <v>1051</v>
      </c>
      <c r="K379" s="18"/>
      <c r="L379" s="17" t="s">
        <v>35</v>
      </c>
      <c r="M379" s="17" t="s">
        <v>57</v>
      </c>
      <c r="N379" s="17" t="s">
        <v>37</v>
      </c>
      <c r="O379" s="19">
        <v>57.16</v>
      </c>
      <c r="P379" s="19">
        <v>60</v>
      </c>
      <c r="Q379" s="20">
        <v>60</v>
      </c>
      <c r="R379" s="56"/>
      <c r="S379" s="16"/>
      <c r="T379" s="16"/>
      <c r="U379" s="56"/>
      <c r="V379" s="20"/>
      <c r="W379" s="16"/>
      <c r="X379" s="16"/>
      <c r="Y379" s="16"/>
      <c r="Z379" s="16"/>
      <c r="AA379" s="16"/>
      <c r="AB379" s="16"/>
      <c r="AC379" s="16"/>
      <c r="AD379" s="16"/>
      <c r="AE379" s="16"/>
      <c r="AF379" s="16"/>
    </row>
    <row r="380" spans="2:32" ht="96" hidden="1" x14ac:dyDescent="0.25">
      <c r="B380" s="17" t="s">
        <v>262</v>
      </c>
      <c r="C380" s="18" t="s">
        <v>263</v>
      </c>
      <c r="D380" s="17" t="s">
        <v>32</v>
      </c>
      <c r="E380" s="18" t="s">
        <v>264</v>
      </c>
      <c r="F380" s="17" t="s">
        <v>1052</v>
      </c>
      <c r="G380" s="18" t="s">
        <v>1622</v>
      </c>
      <c r="H380" s="18"/>
      <c r="I380" s="17" t="s">
        <v>706</v>
      </c>
      <c r="J380" s="18" t="s">
        <v>1053</v>
      </c>
      <c r="K380" s="18"/>
      <c r="L380" s="17" t="s">
        <v>35</v>
      </c>
      <c r="M380" s="17" t="s">
        <v>57</v>
      </c>
      <c r="N380" s="17" t="s">
        <v>37</v>
      </c>
      <c r="O380" s="19">
        <v>555307.07900000003</v>
      </c>
      <c r="P380" s="19">
        <v>250000</v>
      </c>
      <c r="Q380" s="20">
        <v>250000</v>
      </c>
      <c r="R380" s="56"/>
      <c r="S380" s="16"/>
      <c r="T380" s="16"/>
      <c r="U380" s="56"/>
      <c r="V380" s="20"/>
      <c r="W380" s="16"/>
      <c r="X380" s="16"/>
      <c r="Y380" s="16"/>
      <c r="Z380" s="16"/>
      <c r="AA380" s="16"/>
      <c r="AB380" s="16"/>
      <c r="AC380" s="16"/>
      <c r="AD380" s="16"/>
      <c r="AE380" s="16"/>
      <c r="AF380" s="16"/>
    </row>
    <row r="381" spans="2:32" ht="96" hidden="1" x14ac:dyDescent="0.25">
      <c r="B381" s="17" t="s">
        <v>262</v>
      </c>
      <c r="C381" s="18" t="s">
        <v>263</v>
      </c>
      <c r="D381" s="17" t="s">
        <v>32</v>
      </c>
      <c r="E381" s="18" t="s">
        <v>264</v>
      </c>
      <c r="F381" s="17" t="s">
        <v>1052</v>
      </c>
      <c r="G381" s="18" t="s">
        <v>1622</v>
      </c>
      <c r="H381" s="18"/>
      <c r="I381" s="17" t="s">
        <v>708</v>
      </c>
      <c r="J381" s="18" t="s">
        <v>1054</v>
      </c>
      <c r="K381" s="18"/>
      <c r="L381" s="17" t="s">
        <v>35</v>
      </c>
      <c r="M381" s="17" t="s">
        <v>57</v>
      </c>
      <c r="N381" s="17" t="s">
        <v>37</v>
      </c>
      <c r="O381" s="19">
        <v>233741.38</v>
      </c>
      <c r="P381" s="19">
        <v>250000</v>
      </c>
      <c r="Q381" s="20">
        <v>250000</v>
      </c>
      <c r="R381" s="56"/>
      <c r="S381" s="16"/>
      <c r="T381" s="16"/>
      <c r="U381" s="56"/>
      <c r="V381" s="20"/>
      <c r="W381" s="16"/>
      <c r="X381" s="16"/>
      <c r="Y381" s="16"/>
      <c r="Z381" s="16"/>
      <c r="AA381" s="16"/>
      <c r="AB381" s="16"/>
      <c r="AC381" s="16"/>
      <c r="AD381" s="16"/>
      <c r="AE381" s="16"/>
      <c r="AF381" s="16"/>
    </row>
    <row r="382" spans="2:32" ht="96" hidden="1" x14ac:dyDescent="0.25">
      <c r="B382" s="17" t="s">
        <v>262</v>
      </c>
      <c r="C382" s="18" t="s">
        <v>263</v>
      </c>
      <c r="D382" s="17" t="s">
        <v>32</v>
      </c>
      <c r="E382" s="18" t="s">
        <v>264</v>
      </c>
      <c r="F382" s="17" t="s">
        <v>1055</v>
      </c>
      <c r="G382" s="18" t="s">
        <v>1056</v>
      </c>
      <c r="H382" s="18"/>
      <c r="I382" s="17" t="s">
        <v>687</v>
      </c>
      <c r="J382" s="18" t="s">
        <v>1057</v>
      </c>
      <c r="K382" s="18"/>
      <c r="L382" s="17" t="s">
        <v>35</v>
      </c>
      <c r="M382" s="17" t="s">
        <v>57</v>
      </c>
      <c r="N382" s="17" t="s">
        <v>37</v>
      </c>
      <c r="O382" s="19">
        <v>0</v>
      </c>
      <c r="P382" s="19">
        <v>5</v>
      </c>
      <c r="Q382" s="20">
        <v>5</v>
      </c>
      <c r="R382" s="56"/>
      <c r="S382" s="16"/>
      <c r="T382" s="16"/>
      <c r="U382" s="56"/>
      <c r="V382" s="20"/>
      <c r="W382" s="16"/>
      <c r="X382" s="16"/>
      <c r="Y382" s="16"/>
      <c r="Z382" s="16"/>
      <c r="AA382" s="16"/>
      <c r="AB382" s="16"/>
      <c r="AC382" s="16"/>
      <c r="AD382" s="16"/>
      <c r="AE382" s="16"/>
      <c r="AF382" s="16"/>
    </row>
    <row r="383" spans="2:32" ht="96" hidden="1" x14ac:dyDescent="0.25">
      <c r="B383" s="17" t="s">
        <v>262</v>
      </c>
      <c r="C383" s="18" t="s">
        <v>263</v>
      </c>
      <c r="D383" s="17" t="s">
        <v>32</v>
      </c>
      <c r="E383" s="18" t="s">
        <v>264</v>
      </c>
      <c r="F383" s="17" t="s">
        <v>1055</v>
      </c>
      <c r="G383" s="18" t="s">
        <v>1056</v>
      </c>
      <c r="H383" s="18"/>
      <c r="I383" s="17" t="s">
        <v>689</v>
      </c>
      <c r="J383" s="18" t="s">
        <v>1058</v>
      </c>
      <c r="K383" s="18"/>
      <c r="L383" s="17" t="s">
        <v>35</v>
      </c>
      <c r="M383" s="17" t="s">
        <v>57</v>
      </c>
      <c r="N383" s="17" t="s">
        <v>37</v>
      </c>
      <c r="O383" s="19">
        <v>36</v>
      </c>
      <c r="P383" s="19">
        <v>25</v>
      </c>
      <c r="Q383" s="20">
        <v>25</v>
      </c>
      <c r="R383" s="56"/>
      <c r="S383" s="16"/>
      <c r="T383" s="16"/>
      <c r="U383" s="56"/>
      <c r="V383" s="20"/>
      <c r="W383" s="16"/>
      <c r="X383" s="16"/>
      <c r="Y383" s="16"/>
      <c r="Z383" s="16"/>
      <c r="AA383" s="16"/>
      <c r="AB383" s="16"/>
      <c r="AC383" s="16"/>
      <c r="AD383" s="16"/>
      <c r="AE383" s="16"/>
      <c r="AF383" s="16"/>
    </row>
    <row r="384" spans="2:32" ht="96" hidden="1" x14ac:dyDescent="0.25">
      <c r="B384" s="17" t="s">
        <v>262</v>
      </c>
      <c r="C384" s="18" t="s">
        <v>263</v>
      </c>
      <c r="D384" s="17" t="s">
        <v>32</v>
      </c>
      <c r="E384" s="18" t="s">
        <v>264</v>
      </c>
      <c r="F384" s="17" t="s">
        <v>1059</v>
      </c>
      <c r="G384" s="18" t="s">
        <v>1060</v>
      </c>
      <c r="H384" s="18"/>
      <c r="I384" s="17" t="s">
        <v>757</v>
      </c>
      <c r="J384" s="18" t="s">
        <v>1061</v>
      </c>
      <c r="K384" s="18"/>
      <c r="L384" s="17" t="s">
        <v>35</v>
      </c>
      <c r="M384" s="17" t="s">
        <v>57</v>
      </c>
      <c r="N384" s="17" t="s">
        <v>37</v>
      </c>
      <c r="O384" s="19">
        <v>20.47</v>
      </c>
      <c r="P384" s="19">
        <v>15</v>
      </c>
      <c r="Q384" s="20">
        <v>15</v>
      </c>
      <c r="R384" s="56"/>
      <c r="S384" s="16"/>
      <c r="T384" s="16"/>
      <c r="U384" s="56"/>
      <c r="V384" s="20"/>
      <c r="W384" s="16"/>
      <c r="X384" s="16"/>
      <c r="Y384" s="16"/>
      <c r="Z384" s="16"/>
      <c r="AA384" s="16"/>
      <c r="AB384" s="16"/>
      <c r="AC384" s="16"/>
      <c r="AD384" s="16"/>
      <c r="AE384" s="16"/>
      <c r="AF384" s="16"/>
    </row>
    <row r="385" spans="2:32" ht="96" hidden="1" x14ac:dyDescent="0.25">
      <c r="B385" s="17" t="s">
        <v>262</v>
      </c>
      <c r="C385" s="18" t="s">
        <v>263</v>
      </c>
      <c r="D385" s="17" t="s">
        <v>32</v>
      </c>
      <c r="E385" s="18" t="s">
        <v>264</v>
      </c>
      <c r="F385" s="17" t="s">
        <v>1059</v>
      </c>
      <c r="G385" s="18" t="s">
        <v>1060</v>
      </c>
      <c r="H385" s="18"/>
      <c r="I385" s="17" t="s">
        <v>68</v>
      </c>
      <c r="J385" s="18" t="s">
        <v>1062</v>
      </c>
      <c r="K385" s="18"/>
      <c r="L385" s="17" t="s">
        <v>35</v>
      </c>
      <c r="M385" s="17" t="s">
        <v>57</v>
      </c>
      <c r="N385" s="17" t="s">
        <v>37</v>
      </c>
      <c r="O385" s="19">
        <v>53.99</v>
      </c>
      <c r="P385" s="19">
        <v>25</v>
      </c>
      <c r="Q385" s="20">
        <v>25</v>
      </c>
      <c r="R385" s="56"/>
      <c r="S385" s="16"/>
      <c r="T385" s="16"/>
      <c r="U385" s="56"/>
      <c r="V385" s="20"/>
      <c r="W385" s="16"/>
      <c r="X385" s="16"/>
      <c r="Y385" s="16"/>
      <c r="Z385" s="16"/>
      <c r="AA385" s="16"/>
      <c r="AB385" s="16"/>
      <c r="AC385" s="16"/>
      <c r="AD385" s="16"/>
      <c r="AE385" s="16"/>
      <c r="AF385" s="16"/>
    </row>
    <row r="386" spans="2:32" ht="96" hidden="1" x14ac:dyDescent="0.25">
      <c r="B386" s="17" t="s">
        <v>262</v>
      </c>
      <c r="C386" s="18" t="s">
        <v>263</v>
      </c>
      <c r="D386" s="17" t="s">
        <v>32</v>
      </c>
      <c r="E386" s="18" t="s">
        <v>264</v>
      </c>
      <c r="F386" s="17" t="s">
        <v>1063</v>
      </c>
      <c r="G386" s="18" t="s">
        <v>1064</v>
      </c>
      <c r="H386" s="18"/>
      <c r="I386" s="17" t="s">
        <v>764</v>
      </c>
      <c r="J386" s="18" t="s">
        <v>1065</v>
      </c>
      <c r="K386" s="18"/>
      <c r="L386" s="17" t="s">
        <v>35</v>
      </c>
      <c r="M386" s="17" t="s">
        <v>57</v>
      </c>
      <c r="N386" s="17" t="s">
        <v>37</v>
      </c>
      <c r="O386" s="19">
        <v>199.41</v>
      </c>
      <c r="P386" s="19">
        <v>20</v>
      </c>
      <c r="Q386" s="20">
        <v>20</v>
      </c>
      <c r="R386" s="56"/>
      <c r="S386" s="16"/>
      <c r="T386" s="16"/>
      <c r="U386" s="56"/>
      <c r="V386" s="20"/>
      <c r="W386" s="16"/>
      <c r="X386" s="16"/>
      <c r="Y386" s="16"/>
      <c r="Z386" s="16"/>
      <c r="AA386" s="16"/>
      <c r="AB386" s="16"/>
      <c r="AC386" s="16"/>
      <c r="AD386" s="16"/>
      <c r="AE386" s="16"/>
      <c r="AF386" s="16"/>
    </row>
    <row r="387" spans="2:32" ht="96" hidden="1" x14ac:dyDescent="0.25">
      <c r="B387" s="17" t="s">
        <v>262</v>
      </c>
      <c r="C387" s="18" t="s">
        <v>263</v>
      </c>
      <c r="D387" s="17" t="s">
        <v>32</v>
      </c>
      <c r="E387" s="18" t="s">
        <v>264</v>
      </c>
      <c r="F387" s="17" t="s">
        <v>1066</v>
      </c>
      <c r="G387" s="18" t="s">
        <v>1067</v>
      </c>
      <c r="H387" s="18"/>
      <c r="I387" s="17" t="s">
        <v>768</v>
      </c>
      <c r="J387" s="18" t="s">
        <v>1068</v>
      </c>
      <c r="K387" s="18"/>
      <c r="L387" s="17" t="s">
        <v>35</v>
      </c>
      <c r="M387" s="17" t="s">
        <v>57</v>
      </c>
      <c r="N387" s="17" t="s">
        <v>37</v>
      </c>
      <c r="O387" s="19">
        <v>1558</v>
      </c>
      <c r="P387" s="19">
        <v>1739</v>
      </c>
      <c r="Q387" s="20">
        <v>1739</v>
      </c>
      <c r="R387" s="56"/>
      <c r="S387" s="16"/>
      <c r="T387" s="16"/>
      <c r="U387" s="56"/>
      <c r="V387" s="20"/>
      <c r="W387" s="16"/>
      <c r="X387" s="16"/>
      <c r="Y387" s="16"/>
      <c r="Z387" s="16"/>
      <c r="AA387" s="16"/>
      <c r="AB387" s="16"/>
      <c r="AC387" s="16"/>
      <c r="AD387" s="16"/>
      <c r="AE387" s="16"/>
      <c r="AF387" s="16"/>
    </row>
    <row r="388" spans="2:32" ht="96" hidden="1" x14ac:dyDescent="0.25">
      <c r="B388" s="17" t="s">
        <v>262</v>
      </c>
      <c r="C388" s="18" t="s">
        <v>263</v>
      </c>
      <c r="D388" s="17" t="s">
        <v>32</v>
      </c>
      <c r="E388" s="18" t="s">
        <v>264</v>
      </c>
      <c r="F388" s="17" t="s">
        <v>1069</v>
      </c>
      <c r="G388" s="18" t="s">
        <v>1070</v>
      </c>
      <c r="H388" s="18"/>
      <c r="I388" s="17" t="s">
        <v>994</v>
      </c>
      <c r="J388" s="18" t="s">
        <v>1071</v>
      </c>
      <c r="K388" s="18"/>
      <c r="L388" s="17" t="s">
        <v>35</v>
      </c>
      <c r="M388" s="17" t="s">
        <v>57</v>
      </c>
      <c r="N388" s="17" t="s">
        <v>51</v>
      </c>
      <c r="O388" s="19"/>
      <c r="P388" s="19">
        <v>2</v>
      </c>
      <c r="Q388" s="20">
        <v>2</v>
      </c>
      <c r="R388" s="56"/>
      <c r="S388" s="16"/>
      <c r="T388" s="16"/>
      <c r="U388" s="56"/>
      <c r="V388" s="20"/>
      <c r="W388" s="16"/>
      <c r="X388" s="16"/>
      <c r="Y388" s="16"/>
      <c r="Z388" s="16"/>
      <c r="AA388" s="16"/>
      <c r="AB388" s="16"/>
      <c r="AC388" s="16"/>
      <c r="AD388" s="16"/>
      <c r="AE388" s="16"/>
      <c r="AF388" s="16"/>
    </row>
    <row r="389" spans="2:32" ht="60" hidden="1" x14ac:dyDescent="0.25">
      <c r="B389" s="17" t="s">
        <v>267</v>
      </c>
      <c r="C389" s="18" t="s">
        <v>268</v>
      </c>
      <c r="D389" s="17" t="s">
        <v>32</v>
      </c>
      <c r="E389" s="18" t="s">
        <v>269</v>
      </c>
      <c r="F389" s="17" t="s">
        <v>1072</v>
      </c>
      <c r="G389" s="18" t="s">
        <v>1623</v>
      </c>
      <c r="H389" s="18"/>
      <c r="I389" s="17" t="s">
        <v>32</v>
      </c>
      <c r="J389" s="18" t="s">
        <v>1073</v>
      </c>
      <c r="K389" s="18"/>
      <c r="L389" s="17" t="s">
        <v>35</v>
      </c>
      <c r="M389" s="17" t="s">
        <v>36</v>
      </c>
      <c r="N389" s="17" t="s">
        <v>51</v>
      </c>
      <c r="O389" s="19">
        <v>90</v>
      </c>
      <c r="P389" s="19">
        <v>90</v>
      </c>
      <c r="Q389" s="20">
        <v>90</v>
      </c>
      <c r="R389" s="56"/>
      <c r="S389" s="66"/>
      <c r="T389" s="16"/>
      <c r="U389" s="56"/>
      <c r="V389" s="20"/>
      <c r="W389" s="16"/>
      <c r="X389" s="16"/>
      <c r="Y389" s="16"/>
      <c r="Z389" s="16"/>
      <c r="AA389" s="16"/>
      <c r="AB389" s="16"/>
      <c r="AC389" s="16"/>
      <c r="AD389" s="16"/>
      <c r="AE389" s="16"/>
      <c r="AF389" s="16"/>
    </row>
    <row r="390" spans="2:32" ht="60" hidden="1" x14ac:dyDescent="0.25">
      <c r="B390" s="17" t="s">
        <v>267</v>
      </c>
      <c r="C390" s="18" t="s">
        <v>268</v>
      </c>
      <c r="D390" s="17" t="s">
        <v>32</v>
      </c>
      <c r="E390" s="18" t="s">
        <v>269</v>
      </c>
      <c r="F390" s="17" t="s">
        <v>1074</v>
      </c>
      <c r="G390" s="18" t="s">
        <v>1624</v>
      </c>
      <c r="H390" s="18"/>
      <c r="I390" s="17" t="s">
        <v>38</v>
      </c>
      <c r="J390" s="18" t="s">
        <v>1759</v>
      </c>
      <c r="K390" s="18"/>
      <c r="L390" s="17" t="s">
        <v>35</v>
      </c>
      <c r="M390" s="17" t="s">
        <v>50</v>
      </c>
      <c r="N390" s="17" t="s">
        <v>51</v>
      </c>
      <c r="O390" s="19">
        <v>80</v>
      </c>
      <c r="P390" s="19">
        <v>100</v>
      </c>
      <c r="Q390" s="20">
        <v>100</v>
      </c>
      <c r="R390" s="56"/>
      <c r="S390" s="16"/>
      <c r="T390" s="16"/>
      <c r="U390" s="56"/>
      <c r="V390" s="20"/>
      <c r="W390" s="16"/>
      <c r="X390" s="16"/>
      <c r="Y390" s="16"/>
      <c r="Z390" s="16"/>
      <c r="AA390" s="16"/>
      <c r="AB390" s="16"/>
      <c r="AC390" s="16"/>
      <c r="AD390" s="16"/>
      <c r="AE390" s="16"/>
      <c r="AF390" s="16"/>
    </row>
    <row r="391" spans="2:32" ht="60" hidden="1" x14ac:dyDescent="0.25">
      <c r="B391" s="17" t="s">
        <v>267</v>
      </c>
      <c r="C391" s="18" t="s">
        <v>268</v>
      </c>
      <c r="D391" s="17" t="s">
        <v>32</v>
      </c>
      <c r="E391" s="18" t="s">
        <v>269</v>
      </c>
      <c r="F391" s="17" t="s">
        <v>1075</v>
      </c>
      <c r="G391" s="18" t="s">
        <v>1625</v>
      </c>
      <c r="H391" s="18"/>
      <c r="I391" s="17" t="s">
        <v>41</v>
      </c>
      <c r="J391" s="18" t="s">
        <v>1076</v>
      </c>
      <c r="K391" s="18"/>
      <c r="L391" s="17" t="s">
        <v>35</v>
      </c>
      <c r="M391" s="17" t="s">
        <v>36</v>
      </c>
      <c r="N391" s="17" t="s">
        <v>37</v>
      </c>
      <c r="O391" s="19">
        <v>220</v>
      </c>
      <c r="P391" s="19">
        <v>330</v>
      </c>
      <c r="Q391" s="20">
        <v>330</v>
      </c>
      <c r="R391" s="56"/>
      <c r="S391" s="16"/>
      <c r="T391" s="16"/>
      <c r="U391" s="56"/>
      <c r="V391" s="20"/>
      <c r="W391" s="16"/>
      <c r="X391" s="16"/>
      <c r="Y391" s="16"/>
      <c r="Z391" s="16"/>
      <c r="AA391" s="16"/>
      <c r="AB391" s="16"/>
      <c r="AC391" s="16"/>
      <c r="AD391" s="16"/>
      <c r="AE391" s="16"/>
      <c r="AF391" s="16"/>
    </row>
    <row r="392" spans="2:32" ht="60" hidden="1" x14ac:dyDescent="0.25">
      <c r="B392" s="17" t="s">
        <v>267</v>
      </c>
      <c r="C392" s="18" t="s">
        <v>268</v>
      </c>
      <c r="D392" s="17" t="s">
        <v>32</v>
      </c>
      <c r="E392" s="18" t="s">
        <v>269</v>
      </c>
      <c r="F392" s="17" t="s">
        <v>1077</v>
      </c>
      <c r="G392" s="18" t="s">
        <v>1626</v>
      </c>
      <c r="H392" s="18"/>
      <c r="I392" s="17" t="s">
        <v>52</v>
      </c>
      <c r="J392" s="18" t="s">
        <v>1078</v>
      </c>
      <c r="K392" s="18"/>
      <c r="L392" s="17" t="s">
        <v>60</v>
      </c>
      <c r="M392" s="17" t="s">
        <v>57</v>
      </c>
      <c r="N392" s="17" t="s">
        <v>51</v>
      </c>
      <c r="O392" s="19">
        <v>80</v>
      </c>
      <c r="P392" s="19">
        <v>90</v>
      </c>
      <c r="Q392" s="20">
        <v>90</v>
      </c>
      <c r="R392" s="56"/>
      <c r="S392" s="16"/>
      <c r="T392" s="16"/>
      <c r="U392" s="56"/>
      <c r="V392" s="20"/>
      <c r="W392" s="16"/>
      <c r="X392" s="16"/>
      <c r="Y392" s="16"/>
      <c r="Z392" s="16"/>
      <c r="AA392" s="16"/>
      <c r="AB392" s="16"/>
      <c r="AC392" s="16"/>
      <c r="AD392" s="16"/>
      <c r="AE392" s="16"/>
      <c r="AF392" s="16"/>
    </row>
    <row r="393" spans="2:32" ht="60" hidden="1" x14ac:dyDescent="0.25">
      <c r="B393" s="17" t="s">
        <v>267</v>
      </c>
      <c r="C393" s="18" t="s">
        <v>268</v>
      </c>
      <c r="D393" s="17" t="s">
        <v>38</v>
      </c>
      <c r="E393" s="18" t="s">
        <v>236</v>
      </c>
      <c r="F393" s="17" t="s">
        <v>1079</v>
      </c>
      <c r="G393" s="18" t="s">
        <v>1528</v>
      </c>
      <c r="H393" s="18"/>
      <c r="I393" s="17" t="s">
        <v>47</v>
      </c>
      <c r="J393" s="18" t="s">
        <v>1080</v>
      </c>
      <c r="K393" s="18"/>
      <c r="L393" s="17" t="s">
        <v>60</v>
      </c>
      <c r="M393" s="17" t="s">
        <v>57</v>
      </c>
      <c r="N393" s="17" t="s">
        <v>51</v>
      </c>
      <c r="O393" s="19">
        <v>80</v>
      </c>
      <c r="P393" s="19">
        <v>100</v>
      </c>
      <c r="Q393" s="20">
        <v>100</v>
      </c>
      <c r="R393" s="56"/>
      <c r="S393" s="16"/>
      <c r="T393" s="16"/>
      <c r="U393" s="56"/>
      <c r="V393" s="20"/>
      <c r="W393" s="16"/>
      <c r="X393" s="16"/>
      <c r="Y393" s="16"/>
      <c r="Z393" s="16"/>
      <c r="AA393" s="16"/>
      <c r="AB393" s="16"/>
      <c r="AC393" s="16"/>
      <c r="AD393" s="16"/>
      <c r="AE393" s="16"/>
      <c r="AF393" s="16"/>
    </row>
    <row r="394" spans="2:32" ht="60" hidden="1" x14ac:dyDescent="0.25">
      <c r="B394" s="17" t="s">
        <v>267</v>
      </c>
      <c r="C394" s="18" t="s">
        <v>268</v>
      </c>
      <c r="D394" s="17" t="s">
        <v>38</v>
      </c>
      <c r="E394" s="18" t="s">
        <v>236</v>
      </c>
      <c r="F394" s="17" t="s">
        <v>1081</v>
      </c>
      <c r="G394" s="18" t="s">
        <v>1477</v>
      </c>
      <c r="H394" s="18"/>
      <c r="I394" s="17" t="s">
        <v>62</v>
      </c>
      <c r="J394" s="18" t="s">
        <v>1082</v>
      </c>
      <c r="K394" s="18"/>
      <c r="L394" s="17" t="s">
        <v>60</v>
      </c>
      <c r="M394" s="17" t="s">
        <v>57</v>
      </c>
      <c r="N394" s="17" t="s">
        <v>51</v>
      </c>
      <c r="O394" s="19">
        <v>0</v>
      </c>
      <c r="P394" s="19">
        <v>10</v>
      </c>
      <c r="Q394" s="20">
        <v>10</v>
      </c>
      <c r="R394" s="56"/>
      <c r="S394" s="16"/>
      <c r="T394" s="16"/>
      <c r="U394" s="56"/>
      <c r="V394" s="20"/>
      <c r="W394" s="16"/>
      <c r="X394" s="16"/>
      <c r="Y394" s="16"/>
      <c r="Z394" s="16"/>
      <c r="AA394" s="16"/>
      <c r="AB394" s="16"/>
      <c r="AC394" s="16"/>
      <c r="AD394" s="16"/>
      <c r="AE394" s="16"/>
      <c r="AF394" s="16"/>
    </row>
    <row r="395" spans="2:32" ht="120" hidden="1" x14ac:dyDescent="0.25">
      <c r="B395" s="17" t="s">
        <v>272</v>
      </c>
      <c r="C395" s="18" t="s">
        <v>273</v>
      </c>
      <c r="D395" s="17" t="s">
        <v>32</v>
      </c>
      <c r="E395" s="18" t="s">
        <v>274</v>
      </c>
      <c r="F395" s="17" t="s">
        <v>1083</v>
      </c>
      <c r="G395" s="18" t="s">
        <v>1627</v>
      </c>
      <c r="H395" s="18"/>
      <c r="I395" s="17" t="s">
        <v>38</v>
      </c>
      <c r="J395" s="18" t="s">
        <v>1084</v>
      </c>
      <c r="K395" s="18"/>
      <c r="L395" s="17" t="s">
        <v>35</v>
      </c>
      <c r="M395" s="17" t="s">
        <v>36</v>
      </c>
      <c r="N395" s="17" t="s">
        <v>37</v>
      </c>
      <c r="O395" s="19">
        <v>510</v>
      </c>
      <c r="P395" s="19">
        <v>1749</v>
      </c>
      <c r="Q395" s="20">
        <v>5</v>
      </c>
      <c r="R395" s="56"/>
      <c r="S395" s="16"/>
      <c r="T395" s="16"/>
      <c r="U395" s="56"/>
      <c r="V395" s="20"/>
      <c r="W395" s="16"/>
      <c r="X395" s="16"/>
      <c r="Y395" s="16"/>
      <c r="Z395" s="16"/>
      <c r="AA395" s="16"/>
      <c r="AB395" s="16"/>
      <c r="AC395" s="16"/>
      <c r="AD395" s="16"/>
      <c r="AE395" s="16"/>
      <c r="AF395" s="16"/>
    </row>
    <row r="396" spans="2:32" ht="120" hidden="1" x14ac:dyDescent="0.25">
      <c r="B396" s="17" t="s">
        <v>272</v>
      </c>
      <c r="C396" s="18" t="s">
        <v>273</v>
      </c>
      <c r="D396" s="17" t="s">
        <v>32</v>
      </c>
      <c r="E396" s="18" t="s">
        <v>274</v>
      </c>
      <c r="F396" s="17" t="s">
        <v>1083</v>
      </c>
      <c r="G396" s="18" t="s">
        <v>1627</v>
      </c>
      <c r="H396" s="18"/>
      <c r="I396" s="17" t="s">
        <v>41</v>
      </c>
      <c r="J396" s="18" t="s">
        <v>1085</v>
      </c>
      <c r="K396" s="18"/>
      <c r="L396" s="17" t="s">
        <v>35</v>
      </c>
      <c r="M396" s="17" t="s">
        <v>36</v>
      </c>
      <c r="N396" s="17" t="s">
        <v>37</v>
      </c>
      <c r="O396" s="19">
        <v>342</v>
      </c>
      <c r="P396" s="19">
        <v>1223</v>
      </c>
      <c r="Q396" s="20">
        <v>197</v>
      </c>
      <c r="R396" s="56"/>
      <c r="S396" s="16"/>
      <c r="T396" s="16"/>
      <c r="U396" s="56"/>
      <c r="V396" s="20"/>
      <c r="W396" s="16"/>
      <c r="X396" s="16"/>
      <c r="Y396" s="16"/>
      <c r="Z396" s="16"/>
      <c r="AA396" s="16"/>
      <c r="AB396" s="16"/>
      <c r="AC396" s="16"/>
      <c r="AD396" s="16"/>
      <c r="AE396" s="16"/>
      <c r="AF396" s="16"/>
    </row>
    <row r="397" spans="2:32" ht="96" hidden="1" x14ac:dyDescent="0.25">
      <c r="B397" s="17" t="s">
        <v>272</v>
      </c>
      <c r="C397" s="18" t="s">
        <v>273</v>
      </c>
      <c r="D397" s="17" t="s">
        <v>58</v>
      </c>
      <c r="E397" s="18" t="s">
        <v>277</v>
      </c>
      <c r="F397" s="17" t="s">
        <v>1086</v>
      </c>
      <c r="G397" s="18" t="s">
        <v>1628</v>
      </c>
      <c r="H397" s="18"/>
      <c r="I397" s="17" t="s">
        <v>52</v>
      </c>
      <c r="J397" s="18" t="s">
        <v>1087</v>
      </c>
      <c r="K397" s="18"/>
      <c r="L397" s="17" t="s">
        <v>35</v>
      </c>
      <c r="M397" s="17" t="s">
        <v>36</v>
      </c>
      <c r="N397" s="17" t="s">
        <v>37</v>
      </c>
      <c r="O397" s="19">
        <v>1140</v>
      </c>
      <c r="P397" s="19">
        <v>3900</v>
      </c>
      <c r="Q397" s="20">
        <v>548</v>
      </c>
      <c r="R397" s="56"/>
      <c r="S397" s="16"/>
      <c r="T397" s="16"/>
      <c r="U397" s="56"/>
      <c r="V397" s="20"/>
      <c r="W397" s="16"/>
      <c r="X397" s="16"/>
      <c r="Y397" s="16"/>
      <c r="Z397" s="16"/>
      <c r="AA397" s="16"/>
      <c r="AB397" s="16"/>
      <c r="AC397" s="16"/>
      <c r="AD397" s="16"/>
      <c r="AE397" s="16"/>
      <c r="AF397" s="16"/>
    </row>
    <row r="398" spans="2:32" ht="120" hidden="1" x14ac:dyDescent="0.25">
      <c r="B398" s="17" t="s">
        <v>272</v>
      </c>
      <c r="C398" s="18" t="s">
        <v>273</v>
      </c>
      <c r="D398" s="17" t="s">
        <v>62</v>
      </c>
      <c r="E398" s="18" t="s">
        <v>280</v>
      </c>
      <c r="F398" s="17" t="s">
        <v>1088</v>
      </c>
      <c r="G398" s="18" t="s">
        <v>1629</v>
      </c>
      <c r="H398" s="18"/>
      <c r="I398" s="17" t="s">
        <v>47</v>
      </c>
      <c r="J398" s="18" t="s">
        <v>1089</v>
      </c>
      <c r="K398" s="18"/>
      <c r="L398" s="17" t="s">
        <v>35</v>
      </c>
      <c r="M398" s="17" t="s">
        <v>36</v>
      </c>
      <c r="N398" s="17" t="s">
        <v>37</v>
      </c>
      <c r="O398" s="19">
        <v>21000</v>
      </c>
      <c r="P398" s="19">
        <v>100000</v>
      </c>
      <c r="Q398" s="20">
        <v>8530</v>
      </c>
      <c r="R398" s="56"/>
      <c r="S398" s="16"/>
      <c r="T398" s="16"/>
      <c r="U398" s="56"/>
      <c r="V398" s="20"/>
      <c r="W398" s="16"/>
      <c r="X398" s="16"/>
      <c r="Y398" s="16"/>
      <c r="Z398" s="16"/>
      <c r="AA398" s="16"/>
      <c r="AB398" s="16"/>
      <c r="AC398" s="16"/>
      <c r="AD398" s="16"/>
      <c r="AE398" s="16"/>
      <c r="AF398" s="16"/>
    </row>
    <row r="399" spans="2:32" ht="72" hidden="1" x14ac:dyDescent="0.25">
      <c r="B399" s="17" t="s">
        <v>272</v>
      </c>
      <c r="C399" s="18" t="s">
        <v>273</v>
      </c>
      <c r="D399" s="17" t="s">
        <v>108</v>
      </c>
      <c r="E399" s="18" t="s">
        <v>283</v>
      </c>
      <c r="F399" s="17" t="s">
        <v>1090</v>
      </c>
      <c r="G399" s="18" t="s">
        <v>1630</v>
      </c>
      <c r="H399" s="18"/>
      <c r="I399" s="17" t="s">
        <v>54</v>
      </c>
      <c r="J399" s="18" t="s">
        <v>1091</v>
      </c>
      <c r="K399" s="18"/>
      <c r="L399" s="17" t="s">
        <v>35</v>
      </c>
      <c r="M399" s="17" t="s">
        <v>36</v>
      </c>
      <c r="N399" s="17" t="s">
        <v>37</v>
      </c>
      <c r="O399" s="19">
        <v>630</v>
      </c>
      <c r="P399" s="19">
        <v>1500</v>
      </c>
      <c r="Q399" s="20">
        <v>70</v>
      </c>
      <c r="R399" s="56"/>
      <c r="S399" s="16"/>
      <c r="T399" s="16"/>
      <c r="U399" s="56"/>
      <c r="V399" s="20"/>
      <c r="W399" s="16"/>
      <c r="X399" s="16"/>
      <c r="Y399" s="16"/>
      <c r="Z399" s="16"/>
      <c r="AA399" s="16"/>
      <c r="AB399" s="16"/>
      <c r="AC399" s="16"/>
      <c r="AD399" s="16"/>
      <c r="AE399" s="16"/>
      <c r="AF399" s="16"/>
    </row>
    <row r="400" spans="2:32" ht="72" hidden="1" x14ac:dyDescent="0.25">
      <c r="B400" s="17" t="s">
        <v>272</v>
      </c>
      <c r="C400" s="18" t="s">
        <v>273</v>
      </c>
      <c r="D400" s="17" t="s">
        <v>108</v>
      </c>
      <c r="E400" s="18" t="s">
        <v>283</v>
      </c>
      <c r="F400" s="17" t="s">
        <v>1092</v>
      </c>
      <c r="G400" s="18" t="s">
        <v>1631</v>
      </c>
      <c r="H400" s="18"/>
      <c r="I400" s="17" t="s">
        <v>58</v>
      </c>
      <c r="J400" s="18" t="s">
        <v>1093</v>
      </c>
      <c r="K400" s="18"/>
      <c r="L400" s="17" t="s">
        <v>35</v>
      </c>
      <c r="M400" s="17" t="s">
        <v>36</v>
      </c>
      <c r="N400" s="17" t="s">
        <v>37</v>
      </c>
      <c r="O400" s="19">
        <v>414</v>
      </c>
      <c r="P400" s="19">
        <v>1500</v>
      </c>
      <c r="Q400" s="20">
        <v>250</v>
      </c>
      <c r="R400" s="56"/>
      <c r="S400" s="16"/>
      <c r="T400" s="16"/>
      <c r="U400" s="56"/>
      <c r="V400" s="20"/>
      <c r="W400" s="16"/>
      <c r="X400" s="16"/>
      <c r="Y400" s="16"/>
      <c r="Z400" s="16"/>
      <c r="AA400" s="16"/>
      <c r="AB400" s="16"/>
      <c r="AC400" s="16"/>
      <c r="AD400" s="16"/>
      <c r="AE400" s="16"/>
      <c r="AF400" s="16"/>
    </row>
    <row r="401" spans="2:32" ht="72" hidden="1" x14ac:dyDescent="0.25">
      <c r="B401" s="17" t="s">
        <v>272</v>
      </c>
      <c r="C401" s="18" t="s">
        <v>273</v>
      </c>
      <c r="D401" s="17" t="s">
        <v>108</v>
      </c>
      <c r="E401" s="18" t="s">
        <v>283</v>
      </c>
      <c r="F401" s="17" t="s">
        <v>1092</v>
      </c>
      <c r="G401" s="18" t="s">
        <v>1631</v>
      </c>
      <c r="H401" s="18"/>
      <c r="I401" s="17" t="s">
        <v>62</v>
      </c>
      <c r="J401" s="18" t="s">
        <v>1094</v>
      </c>
      <c r="K401" s="18"/>
      <c r="L401" s="17" t="s">
        <v>35</v>
      </c>
      <c r="M401" s="17" t="s">
        <v>36</v>
      </c>
      <c r="N401" s="17" t="s">
        <v>37</v>
      </c>
      <c r="O401" s="19">
        <v>604</v>
      </c>
      <c r="P401" s="19">
        <v>1250</v>
      </c>
      <c r="Q401" s="20">
        <v>100</v>
      </c>
      <c r="R401" s="56"/>
      <c r="S401" s="16"/>
      <c r="T401" s="16"/>
      <c r="U401" s="56"/>
      <c r="V401" s="20"/>
      <c r="W401" s="16"/>
      <c r="X401" s="16"/>
      <c r="Y401" s="16"/>
      <c r="Z401" s="16"/>
      <c r="AA401" s="16"/>
      <c r="AB401" s="16"/>
      <c r="AC401" s="16"/>
      <c r="AD401" s="16"/>
      <c r="AE401" s="16"/>
      <c r="AF401" s="16"/>
    </row>
    <row r="402" spans="2:32" ht="72" hidden="1" x14ac:dyDescent="0.25">
      <c r="B402" s="17" t="s">
        <v>272</v>
      </c>
      <c r="C402" s="18" t="s">
        <v>273</v>
      </c>
      <c r="D402" s="17" t="s">
        <v>108</v>
      </c>
      <c r="E402" s="18" t="s">
        <v>283</v>
      </c>
      <c r="F402" s="17" t="s">
        <v>1092</v>
      </c>
      <c r="G402" s="18" t="s">
        <v>1631</v>
      </c>
      <c r="H402" s="18"/>
      <c r="I402" s="17" t="s">
        <v>108</v>
      </c>
      <c r="J402" s="18" t="s">
        <v>1095</v>
      </c>
      <c r="K402" s="18"/>
      <c r="L402" s="17" t="s">
        <v>60</v>
      </c>
      <c r="M402" s="17" t="s">
        <v>36</v>
      </c>
      <c r="N402" s="17" t="s">
        <v>51</v>
      </c>
      <c r="O402" s="19">
        <v>0</v>
      </c>
      <c r="P402" s="19">
        <v>100</v>
      </c>
      <c r="Q402" s="20">
        <v>100</v>
      </c>
      <c r="R402" s="56"/>
      <c r="S402" s="16"/>
      <c r="T402" s="16"/>
      <c r="U402" s="56"/>
      <c r="V402" s="20"/>
      <c r="W402" s="16"/>
      <c r="X402" s="16"/>
      <c r="Y402" s="16"/>
      <c r="Z402" s="16"/>
      <c r="AA402" s="16"/>
      <c r="AB402" s="16"/>
      <c r="AC402" s="16"/>
      <c r="AD402" s="16"/>
      <c r="AE402" s="16"/>
      <c r="AF402" s="16"/>
    </row>
    <row r="403" spans="2:32" ht="84" hidden="1" x14ac:dyDescent="0.25">
      <c r="B403" s="17" t="s">
        <v>286</v>
      </c>
      <c r="C403" s="18" t="s">
        <v>287</v>
      </c>
      <c r="D403" s="17" t="s">
        <v>41</v>
      </c>
      <c r="E403" s="18" t="s">
        <v>288</v>
      </c>
      <c r="F403" s="17" t="s">
        <v>1096</v>
      </c>
      <c r="G403" s="18" t="s">
        <v>1097</v>
      </c>
      <c r="H403" s="18"/>
      <c r="I403" s="17" t="s">
        <v>32</v>
      </c>
      <c r="J403" s="18" t="s">
        <v>1098</v>
      </c>
      <c r="K403" s="18"/>
      <c r="L403" s="17" t="s">
        <v>60</v>
      </c>
      <c r="M403" s="17" t="s">
        <v>36</v>
      </c>
      <c r="N403" s="17" t="s">
        <v>51</v>
      </c>
      <c r="O403" s="19">
        <v>18</v>
      </c>
      <c r="P403" s="19">
        <v>30</v>
      </c>
      <c r="Q403" s="20">
        <v>30</v>
      </c>
      <c r="R403" s="56"/>
      <c r="S403" s="16"/>
      <c r="T403" s="16"/>
      <c r="U403" s="56"/>
      <c r="V403" s="20"/>
      <c r="W403" s="16"/>
      <c r="X403" s="16"/>
      <c r="Y403" s="16"/>
      <c r="Z403" s="16"/>
      <c r="AA403" s="16"/>
      <c r="AB403" s="16"/>
      <c r="AC403" s="16"/>
      <c r="AD403" s="16"/>
      <c r="AE403" s="16"/>
      <c r="AF403" s="16"/>
    </row>
    <row r="404" spans="2:32" ht="84" hidden="1" x14ac:dyDescent="0.25">
      <c r="B404" s="17" t="s">
        <v>286</v>
      </c>
      <c r="C404" s="18" t="s">
        <v>287</v>
      </c>
      <c r="D404" s="17" t="s">
        <v>41</v>
      </c>
      <c r="E404" s="18" t="s">
        <v>288</v>
      </c>
      <c r="F404" s="17" t="s">
        <v>1632</v>
      </c>
      <c r="G404" s="18" t="s">
        <v>1633</v>
      </c>
      <c r="H404" s="18"/>
      <c r="I404" s="17">
        <v>2</v>
      </c>
      <c r="J404" s="18" t="s">
        <v>1634</v>
      </c>
      <c r="K404" s="18"/>
      <c r="L404" s="44" t="s">
        <v>1481</v>
      </c>
      <c r="M404" s="45" t="s">
        <v>1635</v>
      </c>
      <c r="N404" s="46" t="s">
        <v>36</v>
      </c>
      <c r="O404" s="44" t="s">
        <v>1636</v>
      </c>
      <c r="P404" s="47">
        <v>1</v>
      </c>
      <c r="Q404" s="20"/>
      <c r="R404" s="56"/>
      <c r="S404" s="16"/>
      <c r="T404" s="16"/>
      <c r="U404" s="56"/>
      <c r="V404" s="20"/>
      <c r="W404" s="16"/>
      <c r="X404" s="16"/>
      <c r="Y404" s="16"/>
      <c r="Z404" s="16"/>
      <c r="AA404" s="16"/>
      <c r="AB404" s="16"/>
      <c r="AC404" s="16"/>
      <c r="AD404" s="16"/>
      <c r="AE404" s="16"/>
      <c r="AF404" s="16"/>
    </row>
    <row r="405" spans="2:32" ht="120" hidden="1" x14ac:dyDescent="0.25">
      <c r="B405" s="17" t="s">
        <v>286</v>
      </c>
      <c r="C405" s="18" t="s">
        <v>287</v>
      </c>
      <c r="D405" s="17">
        <v>5</v>
      </c>
      <c r="E405" s="18" t="s">
        <v>1637</v>
      </c>
      <c r="F405" s="17" t="s">
        <v>1099</v>
      </c>
      <c r="G405" s="18" t="s">
        <v>1639</v>
      </c>
      <c r="H405" s="18"/>
      <c r="I405" s="17" t="s">
        <v>41</v>
      </c>
      <c r="J405" s="18" t="s">
        <v>1100</v>
      </c>
      <c r="K405" s="18"/>
      <c r="L405" s="17" t="s">
        <v>35</v>
      </c>
      <c r="M405" s="17" t="s">
        <v>36</v>
      </c>
      <c r="N405" s="17" t="s">
        <v>37</v>
      </c>
      <c r="O405" s="19">
        <v>60000</v>
      </c>
      <c r="P405" s="19">
        <v>22000</v>
      </c>
      <c r="Q405" s="20">
        <v>22000</v>
      </c>
      <c r="R405" s="56"/>
      <c r="S405" s="16"/>
      <c r="T405" s="16"/>
      <c r="U405" s="56"/>
      <c r="V405" s="20"/>
      <c r="W405" s="16"/>
      <c r="X405" s="16"/>
      <c r="Y405" s="16"/>
      <c r="Z405" s="16"/>
      <c r="AA405" s="16"/>
      <c r="AB405" s="16"/>
      <c r="AC405" s="16"/>
      <c r="AD405" s="16"/>
      <c r="AE405" s="16"/>
      <c r="AF405" s="16"/>
    </row>
    <row r="406" spans="2:32" ht="120" hidden="1" x14ac:dyDescent="0.25">
      <c r="B406" s="17" t="s">
        <v>286</v>
      </c>
      <c r="C406" s="18" t="s">
        <v>287</v>
      </c>
      <c r="D406" s="17">
        <v>5</v>
      </c>
      <c r="E406" s="18" t="s">
        <v>1637</v>
      </c>
      <c r="F406" s="17" t="s">
        <v>1099</v>
      </c>
      <c r="G406" s="18" t="s">
        <v>1639</v>
      </c>
      <c r="H406" s="18"/>
      <c r="I406" s="17" t="s">
        <v>47</v>
      </c>
      <c r="J406" s="18" t="s">
        <v>1101</v>
      </c>
      <c r="K406" s="18"/>
      <c r="L406" s="17" t="s">
        <v>35</v>
      </c>
      <c r="M406" s="17" t="s">
        <v>36</v>
      </c>
      <c r="N406" s="17" t="s">
        <v>37</v>
      </c>
      <c r="O406" s="19">
        <v>189235</v>
      </c>
      <c r="P406" s="19">
        <v>66571</v>
      </c>
      <c r="Q406" s="20">
        <v>66571</v>
      </c>
      <c r="R406" s="56"/>
      <c r="S406" s="16"/>
      <c r="T406" s="16"/>
      <c r="U406" s="56"/>
      <c r="V406" s="20"/>
      <c r="W406" s="16"/>
      <c r="X406" s="16"/>
      <c r="Y406" s="16"/>
      <c r="Z406" s="16"/>
      <c r="AA406" s="16"/>
      <c r="AB406" s="16"/>
      <c r="AC406" s="16"/>
      <c r="AD406" s="16"/>
      <c r="AE406" s="16"/>
      <c r="AF406" s="16"/>
    </row>
    <row r="407" spans="2:32" ht="108" hidden="1" x14ac:dyDescent="0.25">
      <c r="B407" s="17" t="s">
        <v>286</v>
      </c>
      <c r="C407" s="18" t="s">
        <v>287</v>
      </c>
      <c r="D407" s="17" t="s">
        <v>54</v>
      </c>
      <c r="E407" s="18" t="s">
        <v>290</v>
      </c>
      <c r="F407" s="17" t="s">
        <v>1102</v>
      </c>
      <c r="G407" s="18" t="s">
        <v>1103</v>
      </c>
      <c r="H407" s="18"/>
      <c r="I407" s="17" t="s">
        <v>54</v>
      </c>
      <c r="J407" s="18" t="s">
        <v>1104</v>
      </c>
      <c r="K407" s="18"/>
      <c r="L407" s="17" t="s">
        <v>56</v>
      </c>
      <c r="M407" s="17" t="s">
        <v>36</v>
      </c>
      <c r="N407" s="17" t="s">
        <v>37</v>
      </c>
      <c r="O407" s="19">
        <v>2000</v>
      </c>
      <c r="P407" s="19">
        <v>2000</v>
      </c>
      <c r="Q407" s="20">
        <v>2000</v>
      </c>
      <c r="R407" s="56"/>
      <c r="S407" s="16"/>
      <c r="T407" s="16"/>
      <c r="U407" s="56"/>
      <c r="V407" s="20"/>
      <c r="W407" s="16"/>
      <c r="X407" s="16"/>
      <c r="Y407" s="16"/>
      <c r="Z407" s="16"/>
      <c r="AA407" s="16"/>
      <c r="AB407" s="16"/>
      <c r="AC407" s="16"/>
      <c r="AD407" s="16"/>
      <c r="AE407" s="16"/>
      <c r="AF407" s="16"/>
    </row>
    <row r="408" spans="2:32" ht="108" hidden="1" x14ac:dyDescent="0.25">
      <c r="B408" s="17" t="s">
        <v>286</v>
      </c>
      <c r="C408" s="18" t="s">
        <v>287</v>
      </c>
      <c r="D408" s="17" t="s">
        <v>54</v>
      </c>
      <c r="E408" s="18" t="s">
        <v>290</v>
      </c>
      <c r="F408" s="17" t="s">
        <v>1102</v>
      </c>
      <c r="G408" s="18" t="s">
        <v>1103</v>
      </c>
      <c r="H408" s="18"/>
      <c r="I408" s="17" t="s">
        <v>58</v>
      </c>
      <c r="J408" s="18" t="s">
        <v>1105</v>
      </c>
      <c r="K408" s="18"/>
      <c r="L408" s="17" t="s">
        <v>35</v>
      </c>
      <c r="M408" s="17" t="s">
        <v>36</v>
      </c>
      <c r="N408" s="17" t="s">
        <v>37</v>
      </c>
      <c r="O408" s="19">
        <v>7261</v>
      </c>
      <c r="P408" s="19">
        <v>1500</v>
      </c>
      <c r="Q408" s="20">
        <v>1500</v>
      </c>
      <c r="R408" s="56"/>
      <c r="S408" s="16"/>
      <c r="T408" s="16"/>
      <c r="U408" s="56"/>
      <c r="V408" s="20"/>
      <c r="W408" s="16"/>
      <c r="X408" s="16"/>
      <c r="Y408" s="16"/>
      <c r="Z408" s="16"/>
      <c r="AA408" s="16"/>
      <c r="AB408" s="16"/>
      <c r="AC408" s="16"/>
      <c r="AD408" s="16"/>
      <c r="AE408" s="16"/>
      <c r="AF408" s="16"/>
    </row>
    <row r="409" spans="2:32" ht="108" hidden="1" x14ac:dyDescent="0.25">
      <c r="B409" s="17" t="s">
        <v>286</v>
      </c>
      <c r="C409" s="18" t="s">
        <v>287</v>
      </c>
      <c r="D409" s="17" t="s">
        <v>54</v>
      </c>
      <c r="E409" s="18" t="s">
        <v>290</v>
      </c>
      <c r="F409" s="17" t="s">
        <v>1102</v>
      </c>
      <c r="G409" s="18" t="s">
        <v>1103</v>
      </c>
      <c r="H409" s="18"/>
      <c r="I409" s="17" t="s">
        <v>62</v>
      </c>
      <c r="J409" s="18" t="s">
        <v>1106</v>
      </c>
      <c r="K409" s="18"/>
      <c r="L409" s="17" t="s">
        <v>56</v>
      </c>
      <c r="M409" s="17" t="s">
        <v>36</v>
      </c>
      <c r="N409" s="17" t="s">
        <v>37</v>
      </c>
      <c r="O409" s="19">
        <v>40000</v>
      </c>
      <c r="P409" s="19">
        <v>40000</v>
      </c>
      <c r="Q409" s="20">
        <v>40000</v>
      </c>
      <c r="R409" s="56"/>
      <c r="S409" s="16"/>
      <c r="T409" s="16"/>
      <c r="U409" s="56"/>
      <c r="V409" s="20"/>
      <c r="W409" s="16"/>
      <c r="X409" s="16"/>
      <c r="Y409" s="16"/>
      <c r="Z409" s="16"/>
      <c r="AA409" s="16"/>
      <c r="AB409" s="16"/>
      <c r="AC409" s="16"/>
      <c r="AD409" s="16"/>
      <c r="AE409" s="16"/>
      <c r="AF409" s="16"/>
    </row>
    <row r="410" spans="2:32" ht="108" hidden="1" x14ac:dyDescent="0.25">
      <c r="B410" s="17" t="s">
        <v>286</v>
      </c>
      <c r="C410" s="18" t="s">
        <v>287</v>
      </c>
      <c r="D410" s="17" t="s">
        <v>54</v>
      </c>
      <c r="E410" s="18" t="s">
        <v>290</v>
      </c>
      <c r="F410" s="17" t="s">
        <v>1102</v>
      </c>
      <c r="G410" s="18" t="s">
        <v>1103</v>
      </c>
      <c r="H410" s="18"/>
      <c r="I410" s="17" t="s">
        <v>108</v>
      </c>
      <c r="J410" s="18" t="s">
        <v>1107</v>
      </c>
      <c r="K410" s="18"/>
      <c r="L410" s="17" t="s">
        <v>56</v>
      </c>
      <c r="M410" s="17" t="s">
        <v>36</v>
      </c>
      <c r="N410" s="17" t="s">
        <v>37</v>
      </c>
      <c r="O410" s="19">
        <v>4</v>
      </c>
      <c r="P410" s="19">
        <v>4</v>
      </c>
      <c r="Q410" s="20">
        <v>4</v>
      </c>
      <c r="R410" s="56"/>
      <c r="S410" s="16"/>
      <c r="T410" s="16"/>
      <c r="U410" s="56"/>
      <c r="V410" s="20"/>
      <c r="W410" s="16"/>
      <c r="X410" s="16"/>
      <c r="Y410" s="16"/>
      <c r="Z410" s="16"/>
      <c r="AA410" s="16"/>
      <c r="AB410" s="16"/>
      <c r="AC410" s="16"/>
      <c r="AD410" s="16"/>
      <c r="AE410" s="16"/>
      <c r="AF410" s="16"/>
    </row>
    <row r="411" spans="2:32" ht="60" hidden="1" x14ac:dyDescent="0.25">
      <c r="B411" s="17" t="s">
        <v>292</v>
      </c>
      <c r="C411" s="18" t="s">
        <v>293</v>
      </c>
      <c r="D411" s="17" t="s">
        <v>32</v>
      </c>
      <c r="E411" s="18" t="s">
        <v>294</v>
      </c>
      <c r="F411" s="17" t="s">
        <v>1108</v>
      </c>
      <c r="G411" s="18" t="s">
        <v>1671</v>
      </c>
      <c r="H411" s="18"/>
      <c r="I411" s="17" t="s">
        <v>32</v>
      </c>
      <c r="J411" s="18" t="s">
        <v>1109</v>
      </c>
      <c r="K411" s="18"/>
      <c r="L411" s="17" t="s">
        <v>35</v>
      </c>
      <c r="M411" s="17" t="s">
        <v>57</v>
      </c>
      <c r="N411" s="17" t="s">
        <v>37</v>
      </c>
      <c r="O411" s="19">
        <v>2160</v>
      </c>
      <c r="P411" s="19">
        <v>2381</v>
      </c>
      <c r="Q411" s="20">
        <v>221</v>
      </c>
      <c r="R411" s="56"/>
      <c r="S411" s="16"/>
      <c r="T411" s="16"/>
      <c r="U411" s="56"/>
      <c r="V411" s="20"/>
      <c r="W411" s="16"/>
      <c r="X411" s="16"/>
      <c r="Y411" s="16"/>
      <c r="Z411" s="16"/>
      <c r="AA411" s="16"/>
      <c r="AB411" s="16"/>
      <c r="AC411" s="16"/>
      <c r="AD411" s="16"/>
      <c r="AE411" s="16"/>
      <c r="AF411" s="16"/>
    </row>
    <row r="412" spans="2:32" ht="72" hidden="1" x14ac:dyDescent="0.25">
      <c r="B412" s="17" t="s">
        <v>292</v>
      </c>
      <c r="C412" s="18" t="s">
        <v>293</v>
      </c>
      <c r="D412" s="17" t="s">
        <v>32</v>
      </c>
      <c r="E412" s="18" t="s">
        <v>294</v>
      </c>
      <c r="F412" s="17" t="s">
        <v>1108</v>
      </c>
      <c r="G412" s="18" t="s">
        <v>1671</v>
      </c>
      <c r="H412" s="18"/>
      <c r="I412" s="17" t="s">
        <v>38</v>
      </c>
      <c r="J412" s="18" t="s">
        <v>1110</v>
      </c>
      <c r="K412" s="18"/>
      <c r="L412" s="17" t="s">
        <v>35</v>
      </c>
      <c r="M412" s="17" t="s">
        <v>57</v>
      </c>
      <c r="N412" s="17" t="s">
        <v>37</v>
      </c>
      <c r="O412" s="19">
        <v>130</v>
      </c>
      <c r="P412" s="19">
        <v>135</v>
      </c>
      <c r="Q412" s="20">
        <v>5</v>
      </c>
      <c r="R412" s="56"/>
      <c r="S412" s="16"/>
      <c r="T412" s="16"/>
      <c r="U412" s="56"/>
      <c r="V412" s="20"/>
      <c r="W412" s="16"/>
      <c r="X412" s="16"/>
      <c r="Y412" s="16"/>
      <c r="Z412" s="16"/>
      <c r="AA412" s="16"/>
      <c r="AB412" s="16"/>
      <c r="AC412" s="16"/>
      <c r="AD412" s="16"/>
      <c r="AE412" s="16"/>
      <c r="AF412" s="16"/>
    </row>
    <row r="413" spans="2:32" ht="156" hidden="1" x14ac:dyDescent="0.25">
      <c r="B413" s="17" t="s">
        <v>292</v>
      </c>
      <c r="C413" s="18" t="s">
        <v>293</v>
      </c>
      <c r="D413" s="17" t="s">
        <v>47</v>
      </c>
      <c r="E413" s="18" t="s">
        <v>296</v>
      </c>
      <c r="F413" s="17" t="s">
        <v>1111</v>
      </c>
      <c r="G413" s="18" t="s">
        <v>1672</v>
      </c>
      <c r="H413" s="18"/>
      <c r="I413" s="17" t="s">
        <v>41</v>
      </c>
      <c r="J413" s="18" t="s">
        <v>1112</v>
      </c>
      <c r="K413" s="18"/>
      <c r="L413" s="17" t="s">
        <v>35</v>
      </c>
      <c r="M413" s="17" t="s">
        <v>57</v>
      </c>
      <c r="N413" s="17" t="s">
        <v>37</v>
      </c>
      <c r="O413" s="19">
        <v>243</v>
      </c>
      <c r="P413" s="19">
        <v>385</v>
      </c>
      <c r="Q413" s="20">
        <v>142</v>
      </c>
      <c r="R413" s="56"/>
      <c r="S413" s="16"/>
      <c r="T413" s="16"/>
      <c r="U413" s="56"/>
      <c r="V413" s="20"/>
      <c r="W413" s="16"/>
      <c r="X413" s="16"/>
      <c r="Y413" s="16"/>
      <c r="Z413" s="16"/>
      <c r="AA413" s="16"/>
      <c r="AB413" s="16"/>
      <c r="AC413" s="16"/>
      <c r="AD413" s="16"/>
      <c r="AE413" s="16"/>
      <c r="AF413" s="16"/>
    </row>
    <row r="414" spans="2:32" ht="156" hidden="1" x14ac:dyDescent="0.25">
      <c r="B414" s="17" t="s">
        <v>292</v>
      </c>
      <c r="C414" s="18" t="s">
        <v>293</v>
      </c>
      <c r="D414" s="17" t="s">
        <v>47</v>
      </c>
      <c r="E414" s="18" t="s">
        <v>296</v>
      </c>
      <c r="F414" s="17" t="s">
        <v>1111</v>
      </c>
      <c r="G414" s="18" t="s">
        <v>1672</v>
      </c>
      <c r="H414" s="18"/>
      <c r="I414" s="17" t="s">
        <v>52</v>
      </c>
      <c r="J414" s="18" t="s">
        <v>1113</v>
      </c>
      <c r="K414" s="18"/>
      <c r="L414" s="17" t="s">
        <v>56</v>
      </c>
      <c r="M414" s="17" t="s">
        <v>57</v>
      </c>
      <c r="N414" s="17" t="s">
        <v>51</v>
      </c>
      <c r="O414" s="19">
        <v>100</v>
      </c>
      <c r="P414" s="19">
        <v>100</v>
      </c>
      <c r="Q414" s="20">
        <v>100</v>
      </c>
      <c r="R414" s="56"/>
      <c r="S414" s="16"/>
      <c r="T414" s="16"/>
      <c r="U414" s="56"/>
      <c r="V414" s="20"/>
      <c r="W414" s="16"/>
      <c r="X414" s="16"/>
      <c r="Y414" s="16"/>
      <c r="Z414" s="16"/>
      <c r="AA414" s="16"/>
      <c r="AB414" s="16"/>
      <c r="AC414" s="16"/>
      <c r="AD414" s="16"/>
      <c r="AE414" s="16"/>
      <c r="AF414" s="16"/>
    </row>
    <row r="415" spans="2:32" ht="156" hidden="1" x14ac:dyDescent="0.25">
      <c r="B415" s="17" t="s">
        <v>292</v>
      </c>
      <c r="C415" s="18" t="s">
        <v>293</v>
      </c>
      <c r="D415" s="17" t="s">
        <v>47</v>
      </c>
      <c r="E415" s="18" t="s">
        <v>296</v>
      </c>
      <c r="F415" s="17" t="s">
        <v>1114</v>
      </c>
      <c r="G415" s="18" t="s">
        <v>1673</v>
      </c>
      <c r="H415" s="18"/>
      <c r="I415" s="17" t="s">
        <v>47</v>
      </c>
      <c r="J415" s="18" t="s">
        <v>1115</v>
      </c>
      <c r="K415" s="18"/>
      <c r="L415" s="17" t="s">
        <v>35</v>
      </c>
      <c r="M415" s="17" t="s">
        <v>57</v>
      </c>
      <c r="N415" s="17" t="s">
        <v>37</v>
      </c>
      <c r="O415" s="19">
        <v>20</v>
      </c>
      <c r="P415" s="19">
        <v>25</v>
      </c>
      <c r="Q415" s="20">
        <v>5</v>
      </c>
      <c r="R415" s="56"/>
      <c r="S415" s="16"/>
      <c r="T415" s="16"/>
      <c r="U415" s="56"/>
      <c r="V415" s="20"/>
      <c r="W415" s="16"/>
      <c r="X415" s="16"/>
      <c r="Y415" s="16"/>
      <c r="Z415" s="16"/>
      <c r="AA415" s="16"/>
      <c r="AB415" s="16"/>
      <c r="AC415" s="16"/>
      <c r="AD415" s="16"/>
      <c r="AE415" s="16"/>
      <c r="AF415" s="16"/>
    </row>
    <row r="416" spans="2:32" ht="156" hidden="1" x14ac:dyDescent="0.25">
      <c r="B416" s="17" t="s">
        <v>292</v>
      </c>
      <c r="C416" s="18" t="s">
        <v>293</v>
      </c>
      <c r="D416" s="17" t="s">
        <v>47</v>
      </c>
      <c r="E416" s="18" t="s">
        <v>296</v>
      </c>
      <c r="F416" s="17" t="s">
        <v>1116</v>
      </c>
      <c r="G416" s="18" t="s">
        <v>1674</v>
      </c>
      <c r="H416" s="18"/>
      <c r="I416" s="17" t="s">
        <v>58</v>
      </c>
      <c r="J416" s="18" t="s">
        <v>1117</v>
      </c>
      <c r="K416" s="18"/>
      <c r="L416" s="17" t="s">
        <v>35</v>
      </c>
      <c r="M416" s="17" t="s">
        <v>57</v>
      </c>
      <c r="N416" s="17" t="s">
        <v>37</v>
      </c>
      <c r="O416" s="19">
        <v>23</v>
      </c>
      <c r="P416" s="19">
        <v>28</v>
      </c>
      <c r="Q416" s="20">
        <v>5</v>
      </c>
      <c r="R416" s="56"/>
      <c r="S416" s="16"/>
      <c r="T416" s="16"/>
      <c r="U416" s="56"/>
      <c r="V416" s="20"/>
      <c r="W416" s="16"/>
      <c r="X416" s="16"/>
      <c r="Y416" s="16"/>
      <c r="Z416" s="16"/>
      <c r="AA416" s="16"/>
      <c r="AB416" s="16"/>
      <c r="AC416" s="16"/>
      <c r="AD416" s="16"/>
      <c r="AE416" s="16"/>
      <c r="AF416" s="16"/>
    </row>
    <row r="417" spans="2:32" ht="156" hidden="1" x14ac:dyDescent="0.25">
      <c r="B417" s="17" t="s">
        <v>292</v>
      </c>
      <c r="C417" s="18" t="s">
        <v>293</v>
      </c>
      <c r="D417" s="17" t="s">
        <v>47</v>
      </c>
      <c r="E417" s="18" t="s">
        <v>296</v>
      </c>
      <c r="F417" s="17" t="s">
        <v>1116</v>
      </c>
      <c r="G417" s="18" t="s">
        <v>1674</v>
      </c>
      <c r="H417" s="18"/>
      <c r="I417" s="17" t="s">
        <v>62</v>
      </c>
      <c r="J417" s="18" t="s">
        <v>1118</v>
      </c>
      <c r="K417" s="18"/>
      <c r="L417" s="17" t="s">
        <v>35</v>
      </c>
      <c r="M417" s="17" t="s">
        <v>57</v>
      </c>
      <c r="N417" s="17" t="s">
        <v>37</v>
      </c>
      <c r="O417" s="19">
        <v>3</v>
      </c>
      <c r="P417" s="19">
        <v>3</v>
      </c>
      <c r="Q417" s="20">
        <v>0</v>
      </c>
      <c r="R417" s="56"/>
      <c r="S417" s="16"/>
      <c r="T417" s="16"/>
      <c r="U417" s="56"/>
      <c r="V417" s="20"/>
      <c r="W417" s="16"/>
      <c r="X417" s="16"/>
      <c r="Y417" s="16"/>
      <c r="Z417" s="16"/>
      <c r="AA417" s="16"/>
      <c r="AB417" s="16"/>
      <c r="AC417" s="16"/>
      <c r="AD417" s="16"/>
      <c r="AE417" s="16"/>
      <c r="AF417" s="16"/>
    </row>
    <row r="418" spans="2:32" ht="156" hidden="1" x14ac:dyDescent="0.25">
      <c r="B418" s="17" t="s">
        <v>292</v>
      </c>
      <c r="C418" s="18" t="s">
        <v>293</v>
      </c>
      <c r="D418" s="17" t="s">
        <v>47</v>
      </c>
      <c r="E418" s="18" t="s">
        <v>296</v>
      </c>
      <c r="F418" s="17" t="s">
        <v>1116</v>
      </c>
      <c r="G418" s="18" t="s">
        <v>1674</v>
      </c>
      <c r="H418" s="18"/>
      <c r="I418" s="17" t="s">
        <v>108</v>
      </c>
      <c r="J418" s="18" t="s">
        <v>1119</v>
      </c>
      <c r="K418" s="18"/>
      <c r="L418" s="17" t="s">
        <v>35</v>
      </c>
      <c r="M418" s="17" t="s">
        <v>57</v>
      </c>
      <c r="N418" s="17" t="s">
        <v>51</v>
      </c>
      <c r="O418" s="19">
        <v>90</v>
      </c>
      <c r="P418" s="19">
        <v>100</v>
      </c>
      <c r="Q418" s="20">
        <v>10</v>
      </c>
      <c r="R418" s="56"/>
      <c r="S418" s="16"/>
      <c r="T418" s="16"/>
      <c r="U418" s="56"/>
      <c r="V418" s="20"/>
      <c r="W418" s="16"/>
      <c r="X418" s="16"/>
      <c r="Y418" s="16"/>
      <c r="Z418" s="16"/>
      <c r="AA418" s="16"/>
      <c r="AB418" s="16"/>
      <c r="AC418" s="16"/>
      <c r="AD418" s="16"/>
      <c r="AE418" s="16"/>
      <c r="AF418" s="16"/>
    </row>
    <row r="419" spans="2:32" ht="156" hidden="1" x14ac:dyDescent="0.25">
      <c r="B419" s="17" t="s">
        <v>292</v>
      </c>
      <c r="C419" s="18" t="s">
        <v>293</v>
      </c>
      <c r="D419" s="17" t="s">
        <v>47</v>
      </c>
      <c r="E419" s="18" t="s">
        <v>296</v>
      </c>
      <c r="F419" s="17" t="s">
        <v>1120</v>
      </c>
      <c r="G419" s="18" t="s">
        <v>1675</v>
      </c>
      <c r="H419" s="18"/>
      <c r="I419" s="17" t="s">
        <v>66</v>
      </c>
      <c r="J419" s="18" t="s">
        <v>1121</v>
      </c>
      <c r="K419" s="18"/>
      <c r="L419" s="17" t="s">
        <v>35</v>
      </c>
      <c r="M419" s="17" t="s">
        <v>57</v>
      </c>
      <c r="N419" s="17" t="s">
        <v>37</v>
      </c>
      <c r="O419" s="19">
        <v>910</v>
      </c>
      <c r="P419" s="19">
        <v>1820</v>
      </c>
      <c r="Q419" s="20">
        <v>910</v>
      </c>
      <c r="R419" s="56"/>
      <c r="S419" s="16"/>
      <c r="T419" s="16"/>
      <c r="U419" s="56"/>
      <c r="V419" s="20"/>
      <c r="W419" s="16"/>
      <c r="X419" s="16"/>
      <c r="Y419" s="16"/>
      <c r="Z419" s="16"/>
      <c r="AA419" s="16"/>
      <c r="AB419" s="16"/>
      <c r="AC419" s="16"/>
      <c r="AD419" s="16"/>
      <c r="AE419" s="16"/>
      <c r="AF419" s="16"/>
    </row>
    <row r="420" spans="2:32" ht="156" hidden="1" x14ac:dyDescent="0.25">
      <c r="B420" s="17" t="s">
        <v>292</v>
      </c>
      <c r="C420" s="18" t="s">
        <v>293</v>
      </c>
      <c r="D420" s="17" t="s">
        <v>47</v>
      </c>
      <c r="E420" s="18" t="s">
        <v>296</v>
      </c>
      <c r="F420" s="17" t="s">
        <v>1120</v>
      </c>
      <c r="G420" s="18" t="s">
        <v>1675</v>
      </c>
      <c r="H420" s="18"/>
      <c r="I420" s="17" t="s">
        <v>227</v>
      </c>
      <c r="J420" s="18" t="s">
        <v>1122</v>
      </c>
      <c r="K420" s="18"/>
      <c r="L420" s="17" t="s">
        <v>35</v>
      </c>
      <c r="M420" s="17" t="s">
        <v>57</v>
      </c>
      <c r="N420" s="17" t="s">
        <v>37</v>
      </c>
      <c r="O420" s="19">
        <v>1</v>
      </c>
      <c r="P420" s="19">
        <v>2</v>
      </c>
      <c r="Q420" s="20">
        <v>1</v>
      </c>
      <c r="R420" s="56"/>
      <c r="S420" s="16"/>
      <c r="T420" s="16"/>
      <c r="U420" s="56"/>
      <c r="V420" s="20"/>
      <c r="W420" s="16"/>
      <c r="X420" s="16"/>
      <c r="Y420" s="16"/>
      <c r="Z420" s="16"/>
      <c r="AA420" s="16"/>
      <c r="AB420" s="16"/>
      <c r="AC420" s="16"/>
      <c r="AD420" s="16"/>
      <c r="AE420" s="16"/>
      <c r="AF420" s="16"/>
    </row>
    <row r="421" spans="2:32" ht="156" hidden="1" x14ac:dyDescent="0.25">
      <c r="B421" s="17" t="s">
        <v>292</v>
      </c>
      <c r="C421" s="18" t="s">
        <v>293</v>
      </c>
      <c r="D421" s="17" t="s">
        <v>47</v>
      </c>
      <c r="E421" s="18" t="s">
        <v>296</v>
      </c>
      <c r="F421" s="17" t="s">
        <v>1123</v>
      </c>
      <c r="G421" s="18" t="s">
        <v>1676</v>
      </c>
      <c r="H421" s="18"/>
      <c r="I421" s="17" t="s">
        <v>281</v>
      </c>
      <c r="J421" s="18" t="s">
        <v>1124</v>
      </c>
      <c r="K421" s="18"/>
      <c r="L421" s="17" t="s">
        <v>35</v>
      </c>
      <c r="M421" s="17" t="s">
        <v>57</v>
      </c>
      <c r="N421" s="17" t="s">
        <v>37</v>
      </c>
      <c r="O421" s="19">
        <v>1</v>
      </c>
      <c r="P421" s="19">
        <v>2</v>
      </c>
      <c r="Q421" s="20">
        <v>1</v>
      </c>
      <c r="R421" s="56"/>
      <c r="S421" s="16"/>
      <c r="T421" s="16"/>
      <c r="U421" s="56"/>
      <c r="V421" s="20"/>
      <c r="W421" s="16"/>
      <c r="X421" s="16"/>
      <c r="Y421" s="16"/>
      <c r="Z421" s="16"/>
      <c r="AA421" s="16"/>
      <c r="AB421" s="16"/>
      <c r="AC421" s="16"/>
      <c r="AD421" s="16"/>
      <c r="AE421" s="16"/>
      <c r="AF421" s="16"/>
    </row>
    <row r="422" spans="2:32" ht="156" hidden="1" x14ac:dyDescent="0.25">
      <c r="B422" s="17" t="s">
        <v>292</v>
      </c>
      <c r="C422" s="18" t="s">
        <v>293</v>
      </c>
      <c r="D422" s="17" t="s">
        <v>47</v>
      </c>
      <c r="E422" s="18" t="s">
        <v>296</v>
      </c>
      <c r="F422" s="17" t="s">
        <v>1125</v>
      </c>
      <c r="G422" s="18" t="s">
        <v>1677</v>
      </c>
      <c r="H422" s="18"/>
      <c r="I422" s="17" t="s">
        <v>250</v>
      </c>
      <c r="J422" s="18" t="s">
        <v>1126</v>
      </c>
      <c r="K422" s="18"/>
      <c r="L422" s="17" t="s">
        <v>35</v>
      </c>
      <c r="M422" s="17" t="s">
        <v>57</v>
      </c>
      <c r="N422" s="17" t="s">
        <v>37</v>
      </c>
      <c r="O422" s="19">
        <v>49</v>
      </c>
      <c r="P422" s="19">
        <v>99</v>
      </c>
      <c r="Q422" s="20">
        <v>50</v>
      </c>
      <c r="R422" s="56"/>
      <c r="S422" s="16"/>
      <c r="T422" s="16"/>
      <c r="U422" s="56"/>
      <c r="V422" s="20"/>
      <c r="W422" s="16"/>
      <c r="X422" s="16"/>
      <c r="Y422" s="16"/>
      <c r="Z422" s="16"/>
      <c r="AA422" s="16"/>
      <c r="AB422" s="16"/>
      <c r="AC422" s="16"/>
      <c r="AD422" s="16"/>
      <c r="AE422" s="16"/>
      <c r="AF422" s="16"/>
    </row>
    <row r="423" spans="2:32" ht="72" hidden="1" x14ac:dyDescent="0.25">
      <c r="B423" s="17" t="s">
        <v>292</v>
      </c>
      <c r="C423" s="18" t="s">
        <v>293</v>
      </c>
      <c r="D423" s="17" t="s">
        <v>54</v>
      </c>
      <c r="E423" s="18" t="s">
        <v>298</v>
      </c>
      <c r="F423" s="17" t="s">
        <v>1127</v>
      </c>
      <c r="G423" s="18" t="s">
        <v>1744</v>
      </c>
      <c r="H423" s="18"/>
      <c r="I423" s="17" t="s">
        <v>252</v>
      </c>
      <c r="J423" s="18" t="s">
        <v>1128</v>
      </c>
      <c r="K423" s="18"/>
      <c r="L423" s="17" t="s">
        <v>35</v>
      </c>
      <c r="M423" s="17" t="s">
        <v>50</v>
      </c>
      <c r="N423" s="17" t="s">
        <v>37</v>
      </c>
      <c r="O423" s="19">
        <v>5</v>
      </c>
      <c r="P423" s="19">
        <v>6</v>
      </c>
      <c r="Q423" s="20">
        <v>1</v>
      </c>
      <c r="R423" s="16"/>
      <c r="S423" s="16"/>
      <c r="T423" s="16"/>
      <c r="U423" s="16"/>
      <c r="V423" s="20"/>
      <c r="W423" s="16"/>
      <c r="X423" s="16"/>
      <c r="Y423" s="16"/>
      <c r="Z423" s="16"/>
      <c r="AA423" s="16"/>
      <c r="AB423" s="16"/>
      <c r="AC423" s="16"/>
      <c r="AD423" s="16"/>
      <c r="AE423" s="16"/>
      <c r="AF423" s="16"/>
    </row>
    <row r="424" spans="2:32" ht="60" hidden="1" x14ac:dyDescent="0.25">
      <c r="B424" s="17" t="s">
        <v>292</v>
      </c>
      <c r="C424" s="18" t="s">
        <v>293</v>
      </c>
      <c r="D424" s="17" t="s">
        <v>54</v>
      </c>
      <c r="E424" s="18" t="s">
        <v>298</v>
      </c>
      <c r="F424" s="17" t="s">
        <v>1129</v>
      </c>
      <c r="G424" s="18" t="s">
        <v>1130</v>
      </c>
      <c r="H424" s="18"/>
      <c r="I424" s="17" t="s">
        <v>96</v>
      </c>
      <c r="J424" s="18" t="s">
        <v>1131</v>
      </c>
      <c r="K424" s="18"/>
      <c r="L424" s="17" t="s">
        <v>56</v>
      </c>
      <c r="M424" s="17" t="s">
        <v>50</v>
      </c>
      <c r="N424" s="17" t="s">
        <v>37</v>
      </c>
      <c r="O424" s="19">
        <v>12</v>
      </c>
      <c r="P424" s="19">
        <v>12</v>
      </c>
      <c r="Q424" s="20">
        <v>12</v>
      </c>
      <c r="R424" s="16"/>
      <c r="S424" s="16"/>
      <c r="T424" s="16"/>
      <c r="U424" s="16"/>
      <c r="V424" s="20"/>
      <c r="W424" s="16"/>
      <c r="X424" s="16"/>
      <c r="Y424" s="16"/>
      <c r="Z424" s="16"/>
      <c r="AA424" s="16"/>
      <c r="AB424" s="16"/>
      <c r="AC424" s="16"/>
      <c r="AD424" s="16"/>
      <c r="AE424" s="16"/>
      <c r="AF424" s="16"/>
    </row>
    <row r="425" spans="2:32" ht="84" hidden="1" x14ac:dyDescent="0.25">
      <c r="B425" s="17" t="s">
        <v>300</v>
      </c>
      <c r="C425" s="18" t="s">
        <v>301</v>
      </c>
      <c r="D425" s="17" t="s">
        <v>41</v>
      </c>
      <c r="E425" s="18" t="s">
        <v>302</v>
      </c>
      <c r="F425" s="17" t="s">
        <v>1132</v>
      </c>
      <c r="G425" s="18" t="s">
        <v>1678</v>
      </c>
      <c r="H425" s="18"/>
      <c r="I425" s="17" t="s">
        <v>32</v>
      </c>
      <c r="J425" s="18" t="s">
        <v>1133</v>
      </c>
      <c r="K425" s="18"/>
      <c r="L425" s="17" t="s">
        <v>56</v>
      </c>
      <c r="M425" s="17" t="s">
        <v>36</v>
      </c>
      <c r="N425" s="17" t="s">
        <v>37</v>
      </c>
      <c r="O425" s="19">
        <v>1612</v>
      </c>
      <c r="P425" s="19">
        <v>1612</v>
      </c>
      <c r="Q425" s="20">
        <v>1612</v>
      </c>
      <c r="R425" s="56"/>
      <c r="S425" s="16"/>
      <c r="T425" s="16"/>
      <c r="U425" s="56"/>
      <c r="V425" s="20"/>
      <c r="W425" s="16"/>
      <c r="X425" s="16"/>
      <c r="Y425" s="16"/>
      <c r="Z425" s="16"/>
      <c r="AA425" s="16"/>
      <c r="AB425" s="16"/>
      <c r="AC425" s="16"/>
      <c r="AD425" s="16"/>
      <c r="AE425" s="16"/>
      <c r="AF425" s="16"/>
    </row>
    <row r="426" spans="2:32" ht="84" hidden="1" x14ac:dyDescent="0.25">
      <c r="B426" s="17" t="s">
        <v>300</v>
      </c>
      <c r="C426" s="18" t="s">
        <v>301</v>
      </c>
      <c r="D426" s="17" t="s">
        <v>41</v>
      </c>
      <c r="E426" s="18" t="s">
        <v>302</v>
      </c>
      <c r="F426" s="17" t="s">
        <v>1132</v>
      </c>
      <c r="G426" s="18" t="s">
        <v>1678</v>
      </c>
      <c r="H426" s="18"/>
      <c r="I426" s="17" t="s">
        <v>38</v>
      </c>
      <c r="J426" s="18" t="s">
        <v>1134</v>
      </c>
      <c r="K426" s="18"/>
      <c r="L426" s="17" t="s">
        <v>56</v>
      </c>
      <c r="M426" s="17" t="s">
        <v>36</v>
      </c>
      <c r="N426" s="17" t="s">
        <v>37</v>
      </c>
      <c r="O426" s="19">
        <v>2660</v>
      </c>
      <c r="P426" s="19">
        <v>2660</v>
      </c>
      <c r="Q426" s="20">
        <v>2660</v>
      </c>
      <c r="R426" s="56"/>
      <c r="S426" s="16"/>
      <c r="T426" s="16"/>
      <c r="U426" s="56"/>
      <c r="V426" s="20"/>
      <c r="W426" s="16"/>
      <c r="X426" s="16"/>
      <c r="Y426" s="16"/>
      <c r="Z426" s="16"/>
      <c r="AA426" s="16"/>
      <c r="AB426" s="16"/>
      <c r="AC426" s="16"/>
      <c r="AD426" s="16"/>
      <c r="AE426" s="16"/>
      <c r="AF426" s="16"/>
    </row>
    <row r="427" spans="2:32" ht="84" hidden="1" x14ac:dyDescent="0.25">
      <c r="B427" s="17" t="s">
        <v>300</v>
      </c>
      <c r="C427" s="18" t="s">
        <v>301</v>
      </c>
      <c r="D427" s="17" t="s">
        <v>41</v>
      </c>
      <c r="E427" s="18" t="s">
        <v>302</v>
      </c>
      <c r="F427" s="17" t="s">
        <v>1132</v>
      </c>
      <c r="G427" s="18" t="s">
        <v>1678</v>
      </c>
      <c r="H427" s="18"/>
      <c r="I427" s="17" t="s">
        <v>41</v>
      </c>
      <c r="J427" s="18" t="s">
        <v>1135</v>
      </c>
      <c r="K427" s="18"/>
      <c r="L427" s="17" t="s">
        <v>56</v>
      </c>
      <c r="M427" s="17" t="s">
        <v>36</v>
      </c>
      <c r="N427" s="17" t="s">
        <v>37</v>
      </c>
      <c r="O427" s="19">
        <v>12100</v>
      </c>
      <c r="P427" s="19">
        <v>12100</v>
      </c>
      <c r="Q427" s="20">
        <v>12100</v>
      </c>
      <c r="R427" s="56"/>
      <c r="S427" s="16"/>
      <c r="T427" s="16"/>
      <c r="U427" s="56"/>
      <c r="V427" s="20"/>
      <c r="W427" s="16"/>
      <c r="X427" s="16"/>
      <c r="Y427" s="16"/>
      <c r="Z427" s="16"/>
      <c r="AA427" s="16"/>
      <c r="AB427" s="16"/>
      <c r="AC427" s="16"/>
      <c r="AD427" s="16"/>
      <c r="AE427" s="16"/>
      <c r="AF427" s="16"/>
    </row>
    <row r="428" spans="2:32" ht="84" hidden="1" x14ac:dyDescent="0.25">
      <c r="B428" s="17" t="s">
        <v>300</v>
      </c>
      <c r="C428" s="18" t="s">
        <v>301</v>
      </c>
      <c r="D428" s="17" t="s">
        <v>41</v>
      </c>
      <c r="E428" s="18" t="s">
        <v>302</v>
      </c>
      <c r="F428" s="17" t="s">
        <v>1136</v>
      </c>
      <c r="G428" s="18" t="s">
        <v>1679</v>
      </c>
      <c r="H428" s="18"/>
      <c r="I428" s="17" t="s">
        <v>52</v>
      </c>
      <c r="J428" s="18" t="s">
        <v>1137</v>
      </c>
      <c r="K428" s="18"/>
      <c r="L428" s="17" t="s">
        <v>56</v>
      </c>
      <c r="M428" s="17" t="s">
        <v>36</v>
      </c>
      <c r="N428" s="17" t="s">
        <v>37</v>
      </c>
      <c r="O428" s="19">
        <v>27</v>
      </c>
      <c r="P428" s="19">
        <v>27</v>
      </c>
      <c r="Q428" s="20">
        <v>27</v>
      </c>
      <c r="R428" s="56"/>
      <c r="S428" s="16"/>
      <c r="T428" s="16"/>
      <c r="U428" s="56"/>
      <c r="V428" s="20"/>
      <c r="W428" s="16"/>
      <c r="X428" s="16"/>
      <c r="Y428" s="16"/>
      <c r="Z428" s="16"/>
      <c r="AA428" s="16"/>
      <c r="AB428" s="16"/>
      <c r="AC428" s="16"/>
      <c r="AD428" s="16"/>
      <c r="AE428" s="16"/>
      <c r="AF428" s="16"/>
    </row>
    <row r="429" spans="2:32" ht="84" hidden="1" x14ac:dyDescent="0.25">
      <c r="B429" s="17" t="s">
        <v>300</v>
      </c>
      <c r="C429" s="18" t="s">
        <v>301</v>
      </c>
      <c r="D429" s="17" t="s">
        <v>41</v>
      </c>
      <c r="E429" s="18" t="s">
        <v>302</v>
      </c>
      <c r="F429" s="17" t="s">
        <v>1138</v>
      </c>
      <c r="G429" s="18" t="s">
        <v>1680</v>
      </c>
      <c r="H429" s="18"/>
      <c r="I429" s="17" t="s">
        <v>47</v>
      </c>
      <c r="J429" s="18" t="s">
        <v>1139</v>
      </c>
      <c r="K429" s="18"/>
      <c r="L429" s="17" t="s">
        <v>56</v>
      </c>
      <c r="M429" s="17" t="s">
        <v>36</v>
      </c>
      <c r="N429" s="17" t="s">
        <v>37</v>
      </c>
      <c r="O429" s="19">
        <v>27</v>
      </c>
      <c r="P429" s="19">
        <v>27</v>
      </c>
      <c r="Q429" s="20">
        <v>27</v>
      </c>
      <c r="R429" s="56"/>
      <c r="S429" s="16"/>
      <c r="T429" s="16"/>
      <c r="U429" s="56"/>
      <c r="V429" s="20"/>
      <c r="W429" s="16"/>
      <c r="X429" s="16"/>
      <c r="Y429" s="16"/>
      <c r="Z429" s="16"/>
      <c r="AA429" s="16"/>
      <c r="AB429" s="16"/>
      <c r="AC429" s="16"/>
      <c r="AD429" s="16"/>
      <c r="AE429" s="16"/>
      <c r="AF429" s="16"/>
    </row>
    <row r="430" spans="2:32" ht="84" hidden="1" x14ac:dyDescent="0.25">
      <c r="B430" s="17" t="s">
        <v>300</v>
      </c>
      <c r="C430" s="18" t="s">
        <v>301</v>
      </c>
      <c r="D430" s="17" t="s">
        <v>41</v>
      </c>
      <c r="E430" s="18" t="s">
        <v>302</v>
      </c>
      <c r="F430" s="17" t="s">
        <v>1140</v>
      </c>
      <c r="G430" s="18" t="s">
        <v>1681</v>
      </c>
      <c r="H430" s="18"/>
      <c r="I430" s="17" t="s">
        <v>54</v>
      </c>
      <c r="J430" s="18" t="s">
        <v>1141</v>
      </c>
      <c r="K430" s="18"/>
      <c r="L430" s="17" t="s">
        <v>56</v>
      </c>
      <c r="M430" s="17" t="s">
        <v>36</v>
      </c>
      <c r="N430" s="17" t="s">
        <v>37</v>
      </c>
      <c r="O430" s="19">
        <v>27</v>
      </c>
      <c r="P430" s="19">
        <v>27</v>
      </c>
      <c r="Q430" s="20">
        <v>27</v>
      </c>
      <c r="R430" s="56"/>
      <c r="S430" s="16"/>
      <c r="T430" s="16"/>
      <c r="U430" s="56"/>
      <c r="V430" s="20"/>
      <c r="W430" s="16"/>
      <c r="X430" s="16"/>
      <c r="Y430" s="16"/>
      <c r="Z430" s="16"/>
      <c r="AA430" s="16"/>
      <c r="AB430" s="16"/>
      <c r="AC430" s="16"/>
      <c r="AD430" s="16"/>
      <c r="AE430" s="16"/>
      <c r="AF430" s="16"/>
    </row>
    <row r="431" spans="2:32" ht="84" hidden="1" x14ac:dyDescent="0.25">
      <c r="B431" s="17" t="s">
        <v>300</v>
      </c>
      <c r="C431" s="18" t="s">
        <v>301</v>
      </c>
      <c r="D431" s="17" t="s">
        <v>41</v>
      </c>
      <c r="E431" s="18" t="s">
        <v>302</v>
      </c>
      <c r="F431" s="17" t="s">
        <v>1142</v>
      </c>
      <c r="G431" s="18" t="s">
        <v>1682</v>
      </c>
      <c r="H431" s="18"/>
      <c r="I431" s="17" t="s">
        <v>58</v>
      </c>
      <c r="J431" s="18" t="s">
        <v>1143</v>
      </c>
      <c r="K431" s="18"/>
      <c r="L431" s="17" t="s">
        <v>56</v>
      </c>
      <c r="M431" s="17" t="s">
        <v>36</v>
      </c>
      <c r="N431" s="17" t="s">
        <v>37</v>
      </c>
      <c r="O431" s="19">
        <v>345</v>
      </c>
      <c r="P431" s="19">
        <v>345</v>
      </c>
      <c r="Q431" s="20">
        <v>345</v>
      </c>
      <c r="R431" s="56"/>
      <c r="S431" s="16"/>
      <c r="T431" s="16"/>
      <c r="U431" s="56"/>
      <c r="V431" s="20"/>
      <c r="W431" s="16"/>
      <c r="X431" s="16"/>
      <c r="Y431" s="16"/>
      <c r="Z431" s="16"/>
      <c r="AA431" s="16"/>
      <c r="AB431" s="16"/>
      <c r="AC431" s="16"/>
      <c r="AD431" s="16"/>
      <c r="AE431" s="16"/>
      <c r="AF431" s="16"/>
    </row>
    <row r="432" spans="2:32" ht="84" hidden="1" x14ac:dyDescent="0.25">
      <c r="B432" s="17" t="s">
        <v>300</v>
      </c>
      <c r="C432" s="18" t="s">
        <v>301</v>
      </c>
      <c r="D432" s="17" t="s">
        <v>41</v>
      </c>
      <c r="E432" s="18" t="s">
        <v>302</v>
      </c>
      <c r="F432" s="17" t="s">
        <v>1144</v>
      </c>
      <c r="G432" s="18" t="s">
        <v>1683</v>
      </c>
      <c r="H432" s="18"/>
      <c r="I432" s="17" t="s">
        <v>62</v>
      </c>
      <c r="J432" s="18" t="s">
        <v>1145</v>
      </c>
      <c r="K432" s="18"/>
      <c r="L432" s="17" t="s">
        <v>56</v>
      </c>
      <c r="M432" s="17" t="s">
        <v>36</v>
      </c>
      <c r="N432" s="17" t="s">
        <v>37</v>
      </c>
      <c r="O432" s="19">
        <v>350</v>
      </c>
      <c r="P432" s="19">
        <v>350</v>
      </c>
      <c r="Q432" s="20">
        <v>350</v>
      </c>
      <c r="R432" s="56"/>
      <c r="S432" s="16"/>
      <c r="T432" s="16"/>
      <c r="U432" s="56"/>
      <c r="V432" s="20"/>
      <c r="W432" s="16"/>
      <c r="X432" s="16"/>
      <c r="Y432" s="16"/>
      <c r="Z432" s="16"/>
      <c r="AA432" s="16"/>
      <c r="AB432" s="16"/>
      <c r="AC432" s="16"/>
      <c r="AD432" s="16"/>
      <c r="AE432" s="16"/>
      <c r="AF432" s="16"/>
    </row>
    <row r="433" spans="2:32" ht="84" hidden="1" x14ac:dyDescent="0.25">
      <c r="B433" s="17" t="s">
        <v>300</v>
      </c>
      <c r="C433" s="18" t="s">
        <v>301</v>
      </c>
      <c r="D433" s="17" t="s">
        <v>52</v>
      </c>
      <c r="E433" s="18" t="s">
        <v>304</v>
      </c>
      <c r="F433" s="17" t="s">
        <v>1146</v>
      </c>
      <c r="G433" s="18" t="s">
        <v>1684</v>
      </c>
      <c r="H433" s="18"/>
      <c r="I433" s="17" t="s">
        <v>108</v>
      </c>
      <c r="J433" s="18" t="s">
        <v>1147</v>
      </c>
      <c r="K433" s="18"/>
      <c r="L433" s="17" t="s">
        <v>56</v>
      </c>
      <c r="M433" s="17" t="s">
        <v>36</v>
      </c>
      <c r="N433" s="17" t="s">
        <v>37</v>
      </c>
      <c r="O433" s="19">
        <v>1916</v>
      </c>
      <c r="P433" s="19">
        <v>1916</v>
      </c>
      <c r="Q433" s="20">
        <v>1916</v>
      </c>
      <c r="R433" s="56"/>
      <c r="S433" s="16"/>
      <c r="T433" s="16"/>
      <c r="U433" s="56"/>
      <c r="V433" s="20"/>
      <c r="W433" s="16"/>
      <c r="X433" s="16"/>
      <c r="Y433" s="16"/>
      <c r="Z433" s="16"/>
      <c r="AA433" s="16"/>
      <c r="AB433" s="16"/>
      <c r="AC433" s="16"/>
      <c r="AD433" s="16"/>
      <c r="AE433" s="16"/>
      <c r="AF433" s="16"/>
    </row>
    <row r="434" spans="2:32" ht="84" hidden="1" x14ac:dyDescent="0.25">
      <c r="B434" s="17" t="s">
        <v>300</v>
      </c>
      <c r="C434" s="18" t="s">
        <v>301</v>
      </c>
      <c r="D434" s="17" t="s">
        <v>52</v>
      </c>
      <c r="E434" s="18" t="s">
        <v>304</v>
      </c>
      <c r="F434" s="17" t="s">
        <v>1146</v>
      </c>
      <c r="G434" s="18" t="s">
        <v>1684</v>
      </c>
      <c r="H434" s="18"/>
      <c r="I434" s="17" t="s">
        <v>66</v>
      </c>
      <c r="J434" s="18" t="s">
        <v>1148</v>
      </c>
      <c r="K434" s="18"/>
      <c r="L434" s="17" t="s">
        <v>56</v>
      </c>
      <c r="M434" s="17" t="s">
        <v>36</v>
      </c>
      <c r="N434" s="17" t="s">
        <v>37</v>
      </c>
      <c r="O434" s="19">
        <v>1603</v>
      </c>
      <c r="P434" s="19">
        <v>1603</v>
      </c>
      <c r="Q434" s="20">
        <v>1603</v>
      </c>
      <c r="R434" s="56"/>
      <c r="S434" s="16"/>
      <c r="T434" s="16"/>
      <c r="U434" s="56"/>
      <c r="V434" s="20"/>
      <c r="W434" s="16"/>
      <c r="X434" s="16"/>
      <c r="Y434" s="16"/>
      <c r="Z434" s="16"/>
      <c r="AA434" s="16"/>
      <c r="AB434" s="16"/>
      <c r="AC434" s="16"/>
      <c r="AD434" s="16"/>
      <c r="AE434" s="16"/>
      <c r="AF434" s="16"/>
    </row>
    <row r="435" spans="2:32" ht="84" hidden="1" x14ac:dyDescent="0.25">
      <c r="B435" s="17" t="s">
        <v>300</v>
      </c>
      <c r="C435" s="18" t="s">
        <v>301</v>
      </c>
      <c r="D435" s="17" t="s">
        <v>52</v>
      </c>
      <c r="E435" s="18" t="s">
        <v>304</v>
      </c>
      <c r="F435" s="17" t="s">
        <v>1146</v>
      </c>
      <c r="G435" s="18" t="s">
        <v>1684</v>
      </c>
      <c r="H435" s="18"/>
      <c r="I435" s="17" t="s">
        <v>227</v>
      </c>
      <c r="J435" s="18" t="s">
        <v>1149</v>
      </c>
      <c r="K435" s="18"/>
      <c r="L435" s="17" t="s">
        <v>56</v>
      </c>
      <c r="M435" s="17" t="s">
        <v>36</v>
      </c>
      <c r="N435" s="17" t="s">
        <v>37</v>
      </c>
      <c r="O435" s="19">
        <v>58</v>
      </c>
      <c r="P435" s="19">
        <v>58</v>
      </c>
      <c r="Q435" s="20">
        <v>58</v>
      </c>
      <c r="R435" s="56"/>
      <c r="S435" s="16"/>
      <c r="T435" s="16"/>
      <c r="U435" s="56"/>
      <c r="V435" s="20"/>
      <c r="W435" s="16"/>
      <c r="X435" s="16"/>
      <c r="Y435" s="16"/>
      <c r="Z435" s="16"/>
      <c r="AA435" s="16"/>
      <c r="AB435" s="16"/>
      <c r="AC435" s="16"/>
      <c r="AD435" s="16"/>
      <c r="AE435" s="16"/>
      <c r="AF435" s="16"/>
    </row>
    <row r="436" spans="2:32" ht="144" hidden="1" x14ac:dyDescent="0.25">
      <c r="B436" s="17" t="s">
        <v>306</v>
      </c>
      <c r="C436" s="18" t="s">
        <v>307</v>
      </c>
      <c r="D436" s="17" t="s">
        <v>32</v>
      </c>
      <c r="E436" s="18" t="s">
        <v>308</v>
      </c>
      <c r="F436" s="17" t="s">
        <v>1150</v>
      </c>
      <c r="G436" s="18" t="s">
        <v>1151</v>
      </c>
      <c r="H436" s="18"/>
      <c r="I436" s="17" t="s">
        <v>32</v>
      </c>
      <c r="J436" s="18" t="s">
        <v>1152</v>
      </c>
      <c r="K436" s="18"/>
      <c r="L436" s="17" t="s">
        <v>35</v>
      </c>
      <c r="M436" s="17" t="s">
        <v>57</v>
      </c>
      <c r="N436" s="17" t="s">
        <v>37</v>
      </c>
      <c r="O436" s="19">
        <v>292</v>
      </c>
      <c r="P436" s="19">
        <v>300</v>
      </c>
      <c r="Q436" s="20">
        <v>300</v>
      </c>
      <c r="R436" s="56"/>
      <c r="S436" s="16"/>
      <c r="T436" s="16"/>
      <c r="U436" s="56"/>
      <c r="V436" s="20"/>
      <c r="W436" s="16"/>
      <c r="X436" s="16"/>
      <c r="Y436" s="16"/>
      <c r="Z436" s="16"/>
      <c r="AA436" s="16"/>
      <c r="AB436" s="16"/>
      <c r="AC436" s="16"/>
      <c r="AD436" s="16"/>
      <c r="AE436" s="16"/>
      <c r="AF436" s="16"/>
    </row>
    <row r="437" spans="2:32" ht="144" hidden="1" x14ac:dyDescent="0.25">
      <c r="B437" s="17" t="s">
        <v>306</v>
      </c>
      <c r="C437" s="18" t="s">
        <v>307</v>
      </c>
      <c r="D437" s="17" t="s">
        <v>32</v>
      </c>
      <c r="E437" s="18" t="s">
        <v>308</v>
      </c>
      <c r="F437" s="17" t="s">
        <v>1150</v>
      </c>
      <c r="G437" s="18" t="s">
        <v>1151</v>
      </c>
      <c r="H437" s="18"/>
      <c r="I437" s="17" t="s">
        <v>38</v>
      </c>
      <c r="J437" s="18" t="s">
        <v>1153</v>
      </c>
      <c r="K437" s="18"/>
      <c r="L437" s="17" t="s">
        <v>35</v>
      </c>
      <c r="M437" s="17" t="s">
        <v>57</v>
      </c>
      <c r="N437" s="17" t="s">
        <v>37</v>
      </c>
      <c r="O437" s="19">
        <v>57000</v>
      </c>
      <c r="P437" s="19">
        <v>57570</v>
      </c>
      <c r="Q437" s="20">
        <v>57570</v>
      </c>
      <c r="R437" s="56"/>
      <c r="S437" s="16"/>
      <c r="T437" s="16"/>
      <c r="U437" s="56"/>
      <c r="V437" s="20"/>
      <c r="W437" s="16"/>
      <c r="X437" s="16"/>
      <c r="Y437" s="16"/>
      <c r="Z437" s="16"/>
      <c r="AA437" s="16"/>
      <c r="AB437" s="16"/>
      <c r="AC437" s="16"/>
      <c r="AD437" s="16"/>
      <c r="AE437" s="16"/>
      <c r="AF437" s="16"/>
    </row>
    <row r="438" spans="2:32" ht="144" hidden="1" x14ac:dyDescent="0.25">
      <c r="B438" s="17" t="s">
        <v>306</v>
      </c>
      <c r="C438" s="18" t="s">
        <v>307</v>
      </c>
      <c r="D438" s="17" t="s">
        <v>32</v>
      </c>
      <c r="E438" s="18" t="s">
        <v>308</v>
      </c>
      <c r="F438" s="17" t="s">
        <v>1154</v>
      </c>
      <c r="G438" s="18" t="s">
        <v>1698</v>
      </c>
      <c r="H438" s="18"/>
      <c r="I438" s="17" t="s">
        <v>41</v>
      </c>
      <c r="J438" s="18" t="s">
        <v>1700</v>
      </c>
      <c r="K438" s="18"/>
      <c r="L438" s="17" t="s">
        <v>35</v>
      </c>
      <c r="M438" s="17" t="s">
        <v>57</v>
      </c>
      <c r="N438" s="17" t="s">
        <v>37</v>
      </c>
      <c r="O438" s="19">
        <v>297</v>
      </c>
      <c r="P438" s="19">
        <v>298</v>
      </c>
      <c r="Q438" s="20">
        <v>298</v>
      </c>
      <c r="R438" s="56"/>
      <c r="S438" s="16"/>
      <c r="T438" s="16"/>
      <c r="U438" s="56"/>
      <c r="V438" s="20"/>
      <c r="W438" s="16"/>
      <c r="X438" s="16"/>
      <c r="Y438" s="16"/>
      <c r="Z438" s="16"/>
      <c r="AA438" s="16"/>
      <c r="AB438" s="16"/>
      <c r="AC438" s="16"/>
      <c r="AD438" s="16"/>
      <c r="AE438" s="16"/>
      <c r="AF438" s="16"/>
    </row>
    <row r="439" spans="2:32" ht="144" hidden="1" x14ac:dyDescent="0.25">
      <c r="B439" s="17" t="s">
        <v>306</v>
      </c>
      <c r="C439" s="18" t="s">
        <v>307</v>
      </c>
      <c r="D439" s="17" t="s">
        <v>32</v>
      </c>
      <c r="E439" s="18" t="s">
        <v>308</v>
      </c>
      <c r="F439" s="17" t="s">
        <v>1154</v>
      </c>
      <c r="G439" s="18" t="s">
        <v>1698</v>
      </c>
      <c r="H439" s="18"/>
      <c r="I439" s="17" t="s">
        <v>52</v>
      </c>
      <c r="J439" s="18" t="s">
        <v>1155</v>
      </c>
      <c r="K439" s="18"/>
      <c r="L439" s="17" t="s">
        <v>35</v>
      </c>
      <c r="M439" s="17" t="s">
        <v>57</v>
      </c>
      <c r="N439" s="17" t="s">
        <v>37</v>
      </c>
      <c r="O439" s="19">
        <v>500</v>
      </c>
      <c r="P439" s="19">
        <v>596</v>
      </c>
      <c r="Q439" s="20">
        <v>596</v>
      </c>
      <c r="R439" s="56"/>
      <c r="S439" s="16"/>
      <c r="T439" s="16"/>
      <c r="U439" s="56"/>
      <c r="V439" s="20"/>
      <c r="W439" s="16"/>
      <c r="X439" s="16"/>
      <c r="Y439" s="16"/>
      <c r="Z439" s="16"/>
      <c r="AA439" s="16"/>
      <c r="AB439" s="16"/>
      <c r="AC439" s="16"/>
      <c r="AD439" s="16"/>
      <c r="AE439" s="16"/>
      <c r="AF439" s="16"/>
    </row>
    <row r="440" spans="2:32" ht="144" hidden="1" x14ac:dyDescent="0.25">
      <c r="B440" s="17" t="s">
        <v>306</v>
      </c>
      <c r="C440" s="18" t="s">
        <v>307</v>
      </c>
      <c r="D440" s="17" t="s">
        <v>32</v>
      </c>
      <c r="E440" s="18" t="s">
        <v>308</v>
      </c>
      <c r="F440" s="17" t="s">
        <v>1156</v>
      </c>
      <c r="G440" s="18" t="s">
        <v>1701</v>
      </c>
      <c r="H440" s="18"/>
      <c r="I440" s="17" t="s">
        <v>47</v>
      </c>
      <c r="J440" s="18" t="s">
        <v>1157</v>
      </c>
      <c r="K440" s="18"/>
      <c r="L440" s="17" t="s">
        <v>35</v>
      </c>
      <c r="M440" s="17" t="s">
        <v>57</v>
      </c>
      <c r="N440" s="17" t="s">
        <v>37</v>
      </c>
      <c r="O440" s="19">
        <v>133</v>
      </c>
      <c r="P440" s="19">
        <v>190</v>
      </c>
      <c r="Q440" s="20">
        <v>190</v>
      </c>
      <c r="R440" s="56"/>
      <c r="S440" s="16"/>
      <c r="T440" s="16"/>
      <c r="U440" s="56"/>
      <c r="V440" s="20"/>
      <c r="W440" s="16"/>
      <c r="X440" s="16"/>
      <c r="Y440" s="16"/>
      <c r="Z440" s="16"/>
      <c r="AA440" s="16"/>
      <c r="AB440" s="16"/>
      <c r="AC440" s="16"/>
      <c r="AD440" s="16"/>
      <c r="AE440" s="16"/>
      <c r="AF440" s="16"/>
    </row>
    <row r="441" spans="2:32" ht="144" hidden="1" x14ac:dyDescent="0.25">
      <c r="B441" s="17" t="s">
        <v>306</v>
      </c>
      <c r="C441" s="18" t="s">
        <v>307</v>
      </c>
      <c r="D441" s="17" t="s">
        <v>32</v>
      </c>
      <c r="E441" s="18" t="s">
        <v>308</v>
      </c>
      <c r="F441" s="17" t="s">
        <v>1156</v>
      </c>
      <c r="G441" s="18" t="s">
        <v>1701</v>
      </c>
      <c r="H441" s="18"/>
      <c r="I441" s="17" t="s">
        <v>54</v>
      </c>
      <c r="J441" s="18" t="s">
        <v>1158</v>
      </c>
      <c r="K441" s="18"/>
      <c r="L441" s="17" t="s">
        <v>35</v>
      </c>
      <c r="M441" s="17" t="s">
        <v>57</v>
      </c>
      <c r="N441" s="17" t="s">
        <v>37</v>
      </c>
      <c r="O441" s="19">
        <v>2500</v>
      </c>
      <c r="P441" s="19">
        <v>2850</v>
      </c>
      <c r="Q441" s="20">
        <v>2850</v>
      </c>
      <c r="R441" s="56"/>
      <c r="S441" s="16"/>
      <c r="T441" s="16"/>
      <c r="U441" s="56"/>
      <c r="V441" s="20"/>
      <c r="W441" s="16"/>
      <c r="X441" s="16"/>
      <c r="Y441" s="16"/>
      <c r="Z441" s="16"/>
      <c r="AA441" s="16"/>
      <c r="AB441" s="16"/>
      <c r="AC441" s="16"/>
      <c r="AD441" s="16"/>
      <c r="AE441" s="16"/>
      <c r="AF441" s="16"/>
    </row>
    <row r="442" spans="2:32" ht="120" hidden="1" x14ac:dyDescent="0.25">
      <c r="B442" s="17" t="s">
        <v>306</v>
      </c>
      <c r="C442" s="18" t="s">
        <v>307</v>
      </c>
      <c r="D442" s="17" t="s">
        <v>38</v>
      </c>
      <c r="E442" s="18" t="s">
        <v>310</v>
      </c>
      <c r="F442" s="17" t="s">
        <v>1159</v>
      </c>
      <c r="G442" s="18" t="s">
        <v>1702</v>
      </c>
      <c r="H442" s="18"/>
      <c r="I442" s="17" t="s">
        <v>62</v>
      </c>
      <c r="J442" s="18" t="s">
        <v>1160</v>
      </c>
      <c r="K442" s="18"/>
      <c r="L442" s="17" t="s">
        <v>35</v>
      </c>
      <c r="M442" s="17" t="s">
        <v>57</v>
      </c>
      <c r="N442" s="17" t="s">
        <v>37</v>
      </c>
      <c r="O442" s="19">
        <v>280</v>
      </c>
      <c r="P442" s="19">
        <v>290</v>
      </c>
      <c r="Q442" s="20">
        <v>290</v>
      </c>
      <c r="R442" s="56"/>
      <c r="S442" s="16"/>
      <c r="T442" s="16"/>
      <c r="U442" s="56"/>
      <c r="V442" s="20"/>
      <c r="W442" s="16"/>
      <c r="X442" s="16"/>
      <c r="Y442" s="16"/>
      <c r="Z442" s="16"/>
      <c r="AA442" s="16"/>
      <c r="AB442" s="16"/>
      <c r="AC442" s="16"/>
      <c r="AD442" s="16"/>
      <c r="AE442" s="16"/>
      <c r="AF442" s="16"/>
    </row>
    <row r="443" spans="2:32" ht="72" hidden="1" x14ac:dyDescent="0.25">
      <c r="B443" s="17" t="s">
        <v>306</v>
      </c>
      <c r="C443" s="18" t="s">
        <v>307</v>
      </c>
      <c r="D443" s="42">
        <v>3</v>
      </c>
      <c r="E443" s="18" t="s">
        <v>1689</v>
      </c>
      <c r="F443" s="17" t="s">
        <v>1161</v>
      </c>
      <c r="G443" s="18" t="s">
        <v>1703</v>
      </c>
      <c r="H443" s="18"/>
      <c r="I443" s="17" t="s">
        <v>66</v>
      </c>
      <c r="J443" s="18" t="s">
        <v>1162</v>
      </c>
      <c r="K443" s="18"/>
      <c r="L443" s="17" t="s">
        <v>35</v>
      </c>
      <c r="M443" s="17" t="s">
        <v>57</v>
      </c>
      <c r="N443" s="17" t="s">
        <v>37</v>
      </c>
      <c r="O443" s="19">
        <v>0</v>
      </c>
      <c r="P443" s="19">
        <v>14</v>
      </c>
      <c r="Q443" s="20">
        <v>14</v>
      </c>
      <c r="R443" s="56"/>
      <c r="S443" s="16"/>
      <c r="T443" s="16"/>
      <c r="U443" s="56"/>
      <c r="V443" s="20"/>
      <c r="W443" s="16"/>
      <c r="X443" s="16"/>
      <c r="Y443" s="16"/>
      <c r="Z443" s="16"/>
      <c r="AA443" s="16"/>
      <c r="AB443" s="16"/>
      <c r="AC443" s="16"/>
      <c r="AD443" s="16"/>
      <c r="AE443" s="16"/>
      <c r="AF443" s="16"/>
    </row>
    <row r="444" spans="2:32" ht="72" hidden="1" x14ac:dyDescent="0.25">
      <c r="B444" s="17" t="s">
        <v>306</v>
      </c>
      <c r="C444" s="18" t="s">
        <v>307</v>
      </c>
      <c r="D444" s="42">
        <v>3</v>
      </c>
      <c r="E444" s="18" t="s">
        <v>1689</v>
      </c>
      <c r="F444" s="17" t="s">
        <v>1161</v>
      </c>
      <c r="G444" s="18" t="s">
        <v>1703</v>
      </c>
      <c r="H444" s="18"/>
      <c r="I444" s="17" t="s">
        <v>227</v>
      </c>
      <c r="J444" s="18" t="s">
        <v>1163</v>
      </c>
      <c r="K444" s="18"/>
      <c r="L444" s="17" t="s">
        <v>35</v>
      </c>
      <c r="M444" s="17" t="s">
        <v>57</v>
      </c>
      <c r="N444" s="17" t="s">
        <v>37</v>
      </c>
      <c r="O444" s="19">
        <v>0</v>
      </c>
      <c r="P444" s="19">
        <v>159000</v>
      </c>
      <c r="Q444" s="20">
        <v>159000</v>
      </c>
      <c r="R444" s="56"/>
      <c r="S444" s="16"/>
      <c r="T444" s="16"/>
      <c r="U444" s="56"/>
      <c r="V444" s="20"/>
      <c r="W444" s="16"/>
      <c r="X444" s="16"/>
      <c r="Y444" s="16"/>
      <c r="Z444" s="16"/>
      <c r="AA444" s="16"/>
      <c r="AB444" s="16"/>
      <c r="AC444" s="16"/>
      <c r="AD444" s="16"/>
      <c r="AE444" s="16"/>
      <c r="AF444" s="16"/>
    </row>
    <row r="445" spans="2:32" ht="72" hidden="1" x14ac:dyDescent="0.25">
      <c r="B445" s="17" t="s">
        <v>306</v>
      </c>
      <c r="C445" s="18" t="s">
        <v>307</v>
      </c>
      <c r="D445" s="42">
        <v>4</v>
      </c>
      <c r="E445" s="18" t="s">
        <v>1690</v>
      </c>
      <c r="F445" s="17" t="s">
        <v>1164</v>
      </c>
      <c r="G445" s="18" t="s">
        <v>1528</v>
      </c>
      <c r="H445" s="18"/>
      <c r="I445" s="17" t="s">
        <v>281</v>
      </c>
      <c r="J445" s="18" t="s">
        <v>879</v>
      </c>
      <c r="K445" s="18"/>
      <c r="L445" s="17" t="s">
        <v>49</v>
      </c>
      <c r="M445" s="17" t="s">
        <v>57</v>
      </c>
      <c r="N445" s="17" t="s">
        <v>51</v>
      </c>
      <c r="O445" s="19">
        <v>0</v>
      </c>
      <c r="P445" s="19">
        <v>100</v>
      </c>
      <c r="Q445" s="20">
        <v>100</v>
      </c>
      <c r="R445" s="56"/>
      <c r="S445" s="16"/>
      <c r="T445" s="16"/>
      <c r="U445" s="56"/>
      <c r="V445" s="20"/>
      <c r="W445" s="16"/>
      <c r="X445" s="16"/>
      <c r="Y445" s="16"/>
      <c r="Z445" s="16"/>
      <c r="AA445" s="16"/>
      <c r="AB445" s="16"/>
      <c r="AC445" s="16"/>
      <c r="AD445" s="16"/>
      <c r="AE445" s="16"/>
      <c r="AF445" s="16"/>
    </row>
    <row r="446" spans="2:32" ht="72" hidden="1" x14ac:dyDescent="0.25">
      <c r="B446" s="17" t="s">
        <v>306</v>
      </c>
      <c r="C446" s="18" t="s">
        <v>307</v>
      </c>
      <c r="D446" s="42">
        <v>4</v>
      </c>
      <c r="E446" s="18" t="s">
        <v>1690</v>
      </c>
      <c r="F446" s="17" t="s">
        <v>1165</v>
      </c>
      <c r="G446" s="18" t="s">
        <v>1448</v>
      </c>
      <c r="H446" s="18"/>
      <c r="I446" s="17" t="s">
        <v>250</v>
      </c>
      <c r="J446" s="18" t="s">
        <v>1166</v>
      </c>
      <c r="K446" s="18"/>
      <c r="L446" s="17" t="s">
        <v>49</v>
      </c>
      <c r="M446" s="17" t="s">
        <v>50</v>
      </c>
      <c r="N446" s="17" t="s">
        <v>37</v>
      </c>
      <c r="O446" s="19">
        <v>0</v>
      </c>
      <c r="P446" s="19">
        <v>1</v>
      </c>
      <c r="Q446" s="20">
        <v>1</v>
      </c>
      <c r="R446" s="56"/>
      <c r="S446" s="16"/>
      <c r="T446" s="16"/>
      <c r="U446" s="56"/>
      <c r="V446" s="20"/>
      <c r="W446" s="16"/>
      <c r="X446" s="16"/>
      <c r="Y446" s="16"/>
      <c r="Z446" s="16"/>
      <c r="AA446" s="16"/>
      <c r="AB446" s="16"/>
      <c r="AC446" s="16"/>
      <c r="AD446" s="16"/>
      <c r="AE446" s="16"/>
      <c r="AF446" s="16"/>
    </row>
    <row r="447" spans="2:32" ht="36" hidden="1" x14ac:dyDescent="0.25">
      <c r="B447" s="17" t="s">
        <v>313</v>
      </c>
      <c r="C447" s="18" t="s">
        <v>314</v>
      </c>
      <c r="D447" s="17" t="s">
        <v>32</v>
      </c>
      <c r="E447" s="18" t="s">
        <v>315</v>
      </c>
      <c r="F447" s="17" t="s">
        <v>1167</v>
      </c>
      <c r="G447" s="18" t="s">
        <v>1719</v>
      </c>
      <c r="H447" s="18"/>
      <c r="I447" s="17" t="s">
        <v>32</v>
      </c>
      <c r="J447" s="18" t="s">
        <v>1168</v>
      </c>
      <c r="K447" s="18"/>
      <c r="L447" s="17" t="s">
        <v>35</v>
      </c>
      <c r="M447" s="17" t="s">
        <v>36</v>
      </c>
      <c r="N447" s="17" t="s">
        <v>37</v>
      </c>
      <c r="O447" s="19">
        <v>394</v>
      </c>
      <c r="P447" s="19">
        <v>104</v>
      </c>
      <c r="Q447" s="20">
        <v>104</v>
      </c>
      <c r="R447" s="56"/>
      <c r="S447" s="16"/>
      <c r="T447" s="16"/>
      <c r="U447" s="56"/>
      <c r="V447" s="20"/>
      <c r="W447" s="16"/>
      <c r="X447" s="16"/>
      <c r="Y447" s="16"/>
      <c r="Z447" s="16"/>
      <c r="AA447" s="16"/>
      <c r="AB447" s="16"/>
      <c r="AC447" s="16"/>
      <c r="AD447" s="16"/>
      <c r="AE447" s="16"/>
      <c r="AF447" s="16"/>
    </row>
    <row r="448" spans="2:32" ht="36" hidden="1" x14ac:dyDescent="0.25">
      <c r="B448" s="17" t="s">
        <v>313</v>
      </c>
      <c r="C448" s="18" t="s">
        <v>314</v>
      </c>
      <c r="D448" s="17" t="s">
        <v>32</v>
      </c>
      <c r="E448" s="18" t="s">
        <v>315</v>
      </c>
      <c r="F448" s="17" t="s">
        <v>1169</v>
      </c>
      <c r="G448" s="18" t="s">
        <v>1720</v>
      </c>
      <c r="H448" s="18"/>
      <c r="I448" s="17" t="s">
        <v>38</v>
      </c>
      <c r="J448" s="18" t="s">
        <v>1170</v>
      </c>
      <c r="K448" s="18"/>
      <c r="L448" s="17" t="s">
        <v>35</v>
      </c>
      <c r="M448" s="17" t="s">
        <v>36</v>
      </c>
      <c r="N448" s="17" t="s">
        <v>37</v>
      </c>
      <c r="O448" s="19">
        <v>104</v>
      </c>
      <c r="P448" s="19">
        <v>9</v>
      </c>
      <c r="Q448" s="20">
        <v>9</v>
      </c>
      <c r="R448" s="56"/>
      <c r="S448" s="16"/>
      <c r="T448" s="16"/>
      <c r="U448" s="56"/>
      <c r="V448" s="20"/>
      <c r="W448" s="16"/>
      <c r="X448" s="16"/>
      <c r="Y448" s="16"/>
      <c r="Z448" s="16"/>
      <c r="AA448" s="16"/>
      <c r="AB448" s="16"/>
      <c r="AC448" s="16"/>
      <c r="AD448" s="16"/>
      <c r="AE448" s="16"/>
      <c r="AF448" s="16"/>
    </row>
    <row r="449" spans="2:32" ht="48" hidden="1" x14ac:dyDescent="0.25">
      <c r="B449" s="17" t="s">
        <v>313</v>
      </c>
      <c r="C449" s="18" t="s">
        <v>314</v>
      </c>
      <c r="D449" s="17" t="s">
        <v>32</v>
      </c>
      <c r="E449" s="18" t="s">
        <v>315</v>
      </c>
      <c r="F449" s="17" t="s">
        <v>1171</v>
      </c>
      <c r="G449" s="18" t="s">
        <v>1172</v>
      </c>
      <c r="H449" s="18"/>
      <c r="I449" s="17" t="s">
        <v>41</v>
      </c>
      <c r="J449" s="18" t="s">
        <v>1173</v>
      </c>
      <c r="K449" s="18"/>
      <c r="L449" s="17" t="s">
        <v>35</v>
      </c>
      <c r="M449" s="17" t="s">
        <v>36</v>
      </c>
      <c r="N449" s="17" t="s">
        <v>37</v>
      </c>
      <c r="O449" s="19">
        <v>380</v>
      </c>
      <c r="P449" s="19">
        <v>272</v>
      </c>
      <c r="Q449" s="20">
        <v>272</v>
      </c>
      <c r="R449" s="56"/>
      <c r="S449" s="16"/>
      <c r="T449" s="16"/>
      <c r="U449" s="56"/>
      <c r="V449" s="20"/>
      <c r="W449" s="16"/>
      <c r="X449" s="16"/>
      <c r="Y449" s="16"/>
      <c r="Z449" s="16"/>
      <c r="AA449" s="16"/>
      <c r="AB449" s="16"/>
      <c r="AC449" s="16"/>
      <c r="AD449" s="16"/>
      <c r="AE449" s="16"/>
      <c r="AF449" s="16"/>
    </row>
    <row r="450" spans="2:32" ht="48" hidden="1" x14ac:dyDescent="0.25">
      <c r="B450" s="17" t="s">
        <v>313</v>
      </c>
      <c r="C450" s="18" t="s">
        <v>314</v>
      </c>
      <c r="D450" s="17" t="s">
        <v>32</v>
      </c>
      <c r="E450" s="18" t="s">
        <v>315</v>
      </c>
      <c r="F450" s="17" t="s">
        <v>1174</v>
      </c>
      <c r="G450" s="18" t="s">
        <v>1721</v>
      </c>
      <c r="H450" s="18"/>
      <c r="I450" s="17" t="s">
        <v>52</v>
      </c>
      <c r="J450" s="18" t="s">
        <v>1175</v>
      </c>
      <c r="K450" s="18"/>
      <c r="L450" s="17" t="s">
        <v>56</v>
      </c>
      <c r="M450" s="17" t="s">
        <v>50</v>
      </c>
      <c r="N450" s="17" t="s">
        <v>37</v>
      </c>
      <c r="O450" s="19">
        <v>156</v>
      </c>
      <c r="P450" s="19">
        <v>156</v>
      </c>
      <c r="Q450" s="20">
        <v>156</v>
      </c>
      <c r="R450" s="56"/>
      <c r="S450" s="16"/>
      <c r="T450" s="16"/>
      <c r="U450" s="56"/>
      <c r="V450" s="20"/>
      <c r="W450" s="16"/>
      <c r="X450" s="16"/>
      <c r="Y450" s="16"/>
      <c r="Z450" s="16"/>
      <c r="AA450" s="16"/>
      <c r="AB450" s="16"/>
      <c r="AC450" s="16"/>
      <c r="AD450" s="16"/>
      <c r="AE450" s="16"/>
      <c r="AF450" s="16"/>
    </row>
    <row r="451" spans="2:32" ht="48" hidden="1" x14ac:dyDescent="0.25">
      <c r="B451" s="17" t="s">
        <v>313</v>
      </c>
      <c r="C451" s="18" t="s">
        <v>314</v>
      </c>
      <c r="D451" s="17" t="s">
        <v>32</v>
      </c>
      <c r="E451" s="18" t="s">
        <v>315</v>
      </c>
      <c r="F451" s="17" t="s">
        <v>1174</v>
      </c>
      <c r="G451" s="18" t="s">
        <v>1721</v>
      </c>
      <c r="H451" s="18"/>
      <c r="I451" s="17" t="s">
        <v>54</v>
      </c>
      <c r="J451" s="18" t="s">
        <v>1176</v>
      </c>
      <c r="K451" s="18"/>
      <c r="L451" s="17" t="s">
        <v>56</v>
      </c>
      <c r="M451" s="17" t="s">
        <v>50</v>
      </c>
      <c r="N451" s="17" t="s">
        <v>37</v>
      </c>
      <c r="O451" s="19">
        <v>46</v>
      </c>
      <c r="P451" s="19">
        <v>46</v>
      </c>
      <c r="Q451" s="20">
        <v>46</v>
      </c>
      <c r="R451" s="56"/>
      <c r="S451" s="16"/>
      <c r="T451" s="16"/>
      <c r="U451" s="56"/>
      <c r="V451" s="20"/>
      <c r="W451" s="16"/>
      <c r="X451" s="16"/>
      <c r="Y451" s="16"/>
      <c r="Z451" s="16"/>
      <c r="AA451" s="16"/>
      <c r="AB451" s="16"/>
      <c r="AC451" s="16"/>
      <c r="AD451" s="16"/>
      <c r="AE451" s="16"/>
      <c r="AF451" s="16"/>
    </row>
    <row r="452" spans="2:32" ht="60" hidden="1" x14ac:dyDescent="0.25">
      <c r="B452" s="17" t="s">
        <v>313</v>
      </c>
      <c r="C452" s="18" t="s">
        <v>314</v>
      </c>
      <c r="D452" s="17" t="s">
        <v>32</v>
      </c>
      <c r="E452" s="18" t="s">
        <v>315</v>
      </c>
      <c r="F452" s="17" t="s">
        <v>1177</v>
      </c>
      <c r="G452" s="18" t="s">
        <v>1178</v>
      </c>
      <c r="H452" s="18"/>
      <c r="I452" s="17" t="s">
        <v>62</v>
      </c>
      <c r="J452" s="18" t="s">
        <v>1179</v>
      </c>
      <c r="K452" s="18"/>
      <c r="L452" s="17" t="s">
        <v>35</v>
      </c>
      <c r="M452" s="17" t="s">
        <v>50</v>
      </c>
      <c r="N452" s="17" t="s">
        <v>37</v>
      </c>
      <c r="O452" s="19">
        <v>6</v>
      </c>
      <c r="P452" s="19">
        <v>1</v>
      </c>
      <c r="Q452" s="20">
        <v>1</v>
      </c>
      <c r="R452" s="56"/>
      <c r="S452" s="16"/>
      <c r="T452" s="16"/>
      <c r="U452" s="56"/>
      <c r="V452" s="20"/>
      <c r="W452" s="16"/>
      <c r="X452" s="16"/>
      <c r="Y452" s="16"/>
      <c r="Z452" s="16"/>
      <c r="AA452" s="16"/>
      <c r="AB452" s="16"/>
      <c r="AC452" s="16"/>
      <c r="AD452" s="16"/>
      <c r="AE452" s="16"/>
      <c r="AF452" s="16"/>
    </row>
    <row r="453" spans="2:32" ht="36" hidden="1" x14ac:dyDescent="0.25">
      <c r="B453" s="17" t="s">
        <v>313</v>
      </c>
      <c r="C453" s="18" t="s">
        <v>314</v>
      </c>
      <c r="D453" s="17" t="s">
        <v>32</v>
      </c>
      <c r="E453" s="18" t="s">
        <v>315</v>
      </c>
      <c r="F453" s="17" t="s">
        <v>1180</v>
      </c>
      <c r="G453" s="18" t="s">
        <v>1181</v>
      </c>
      <c r="H453" s="18"/>
      <c r="I453" s="17" t="s">
        <v>66</v>
      </c>
      <c r="J453" s="18" t="s">
        <v>1182</v>
      </c>
      <c r="K453" s="18"/>
      <c r="L453" s="17" t="s">
        <v>35</v>
      </c>
      <c r="M453" s="17" t="s">
        <v>335</v>
      </c>
      <c r="N453" s="17" t="s">
        <v>51</v>
      </c>
      <c r="O453" s="19">
        <v>25</v>
      </c>
      <c r="P453" s="19">
        <v>25</v>
      </c>
      <c r="Q453" s="20">
        <v>25</v>
      </c>
      <c r="R453" s="56"/>
      <c r="S453" s="16"/>
      <c r="T453" s="16"/>
      <c r="U453" s="56"/>
      <c r="V453" s="20"/>
      <c r="W453" s="16"/>
      <c r="X453" s="16"/>
      <c r="Y453" s="16"/>
      <c r="Z453" s="16"/>
      <c r="AA453" s="16"/>
      <c r="AB453" s="16"/>
      <c r="AC453" s="16"/>
      <c r="AD453" s="16"/>
      <c r="AE453" s="16"/>
      <c r="AF453" s="16"/>
    </row>
    <row r="454" spans="2:32" ht="96" hidden="1" x14ac:dyDescent="0.25">
      <c r="B454" s="17" t="s">
        <v>313</v>
      </c>
      <c r="C454" s="18" t="s">
        <v>314</v>
      </c>
      <c r="D454" s="17" t="s">
        <v>38</v>
      </c>
      <c r="E454" s="18" t="s">
        <v>317</v>
      </c>
      <c r="F454" s="17" t="s">
        <v>1183</v>
      </c>
      <c r="G454" s="18" t="s">
        <v>1184</v>
      </c>
      <c r="H454" s="18"/>
      <c r="I454" s="17" t="s">
        <v>227</v>
      </c>
      <c r="J454" s="18" t="s">
        <v>1185</v>
      </c>
      <c r="K454" s="18"/>
      <c r="L454" s="17" t="s">
        <v>35</v>
      </c>
      <c r="M454" s="17" t="s">
        <v>36</v>
      </c>
      <c r="N454" s="17" t="s">
        <v>37</v>
      </c>
      <c r="O454" s="19">
        <v>26000</v>
      </c>
      <c r="P454" s="19">
        <v>20021</v>
      </c>
      <c r="Q454" s="20">
        <v>20021</v>
      </c>
      <c r="R454" s="56"/>
      <c r="S454" s="16"/>
      <c r="T454" s="16"/>
      <c r="U454" s="56"/>
      <c r="V454" s="20"/>
      <c r="W454" s="16"/>
      <c r="X454" s="16"/>
      <c r="Y454" s="16"/>
      <c r="Z454" s="16"/>
      <c r="AA454" s="16"/>
      <c r="AB454" s="16"/>
      <c r="AC454" s="16"/>
      <c r="AD454" s="16"/>
      <c r="AE454" s="16"/>
      <c r="AF454" s="16"/>
    </row>
    <row r="455" spans="2:32" ht="96" hidden="1" x14ac:dyDescent="0.25">
      <c r="B455" s="17" t="s">
        <v>313</v>
      </c>
      <c r="C455" s="18" t="s">
        <v>314</v>
      </c>
      <c r="D455" s="17" t="s">
        <v>38</v>
      </c>
      <c r="E455" s="18" t="s">
        <v>317</v>
      </c>
      <c r="F455" s="17" t="s">
        <v>1186</v>
      </c>
      <c r="G455" s="18" t="s">
        <v>1722</v>
      </c>
      <c r="H455" s="18"/>
      <c r="I455" s="17" t="s">
        <v>281</v>
      </c>
      <c r="J455" s="18" t="s">
        <v>1187</v>
      </c>
      <c r="K455" s="18"/>
      <c r="L455" s="17" t="s">
        <v>35</v>
      </c>
      <c r="M455" s="17" t="s">
        <v>36</v>
      </c>
      <c r="N455" s="17" t="s">
        <v>37</v>
      </c>
      <c r="O455" s="19">
        <v>1400</v>
      </c>
      <c r="P455" s="19">
        <v>1400</v>
      </c>
      <c r="Q455" s="20">
        <v>1400</v>
      </c>
      <c r="R455" s="56"/>
      <c r="S455" s="16"/>
      <c r="T455" s="16"/>
      <c r="U455" s="56"/>
      <c r="V455" s="20"/>
      <c r="W455" s="16"/>
      <c r="X455" s="16"/>
      <c r="Y455" s="16"/>
      <c r="Z455" s="16"/>
      <c r="AA455" s="16"/>
      <c r="AB455" s="16"/>
      <c r="AC455" s="16"/>
      <c r="AD455" s="16"/>
      <c r="AE455" s="16"/>
      <c r="AF455" s="16"/>
    </row>
    <row r="456" spans="2:32" ht="120" hidden="1" x14ac:dyDescent="0.25">
      <c r="B456" s="17" t="s">
        <v>319</v>
      </c>
      <c r="C456" s="18" t="s">
        <v>320</v>
      </c>
      <c r="D456" s="17" t="s">
        <v>32</v>
      </c>
      <c r="E456" s="18" t="s">
        <v>321</v>
      </c>
      <c r="F456" s="17" t="s">
        <v>1188</v>
      </c>
      <c r="G456" s="43" t="s">
        <v>1707</v>
      </c>
      <c r="H456" s="72"/>
      <c r="I456" s="17" t="s">
        <v>32</v>
      </c>
      <c r="J456" s="18" t="s">
        <v>1189</v>
      </c>
      <c r="K456" s="18"/>
      <c r="L456" s="17" t="s">
        <v>35</v>
      </c>
      <c r="M456" s="17" t="s">
        <v>36</v>
      </c>
      <c r="N456" s="17" t="s">
        <v>51</v>
      </c>
      <c r="O456" s="19">
        <v>15</v>
      </c>
      <c r="P456" s="19">
        <v>100</v>
      </c>
      <c r="Q456" s="20">
        <v>100</v>
      </c>
      <c r="R456" s="56"/>
      <c r="S456" s="16"/>
      <c r="T456" s="16"/>
      <c r="U456" s="56"/>
      <c r="V456" s="20"/>
      <c r="W456" s="16"/>
      <c r="X456" s="16"/>
      <c r="Y456" s="16"/>
      <c r="Z456" s="16"/>
      <c r="AA456" s="16"/>
      <c r="AB456" s="16"/>
      <c r="AC456" s="16"/>
      <c r="AD456" s="16"/>
      <c r="AE456" s="16"/>
      <c r="AF456" s="16"/>
    </row>
    <row r="457" spans="2:32" ht="120" hidden="1" x14ac:dyDescent="0.25">
      <c r="B457" s="17" t="s">
        <v>319</v>
      </c>
      <c r="C457" s="18" t="s">
        <v>320</v>
      </c>
      <c r="D457" s="17" t="s">
        <v>32</v>
      </c>
      <c r="E457" s="18" t="s">
        <v>321</v>
      </c>
      <c r="F457" s="17" t="s">
        <v>1190</v>
      </c>
      <c r="G457" s="43" t="s">
        <v>1708</v>
      </c>
      <c r="H457" s="72"/>
      <c r="I457" s="17" t="s">
        <v>38</v>
      </c>
      <c r="J457" s="18" t="s">
        <v>1191</v>
      </c>
      <c r="K457" s="18"/>
      <c r="L457" s="17" t="s">
        <v>35</v>
      </c>
      <c r="M457" s="17" t="s">
        <v>36</v>
      </c>
      <c r="N457" s="17" t="s">
        <v>37</v>
      </c>
      <c r="O457" s="19">
        <v>412101</v>
      </c>
      <c r="P457" s="19">
        <v>392000</v>
      </c>
      <c r="Q457" s="20">
        <v>71444</v>
      </c>
      <c r="R457" s="56"/>
      <c r="S457" s="16"/>
      <c r="T457" s="16"/>
      <c r="U457" s="56"/>
      <c r="V457" s="20"/>
      <c r="W457" s="16"/>
      <c r="X457" s="16"/>
      <c r="Y457" s="16"/>
      <c r="Z457" s="16"/>
      <c r="AA457" s="16"/>
      <c r="AB457" s="16"/>
      <c r="AC457" s="16"/>
      <c r="AD457" s="16"/>
      <c r="AE457" s="16"/>
      <c r="AF457" s="16"/>
    </row>
    <row r="458" spans="2:32" ht="120" hidden="1" x14ac:dyDescent="0.25">
      <c r="B458" s="17" t="s">
        <v>319</v>
      </c>
      <c r="C458" s="18" t="s">
        <v>320</v>
      </c>
      <c r="D458" s="17" t="s">
        <v>32</v>
      </c>
      <c r="E458" s="18" t="s">
        <v>321</v>
      </c>
      <c r="F458" s="17" t="s">
        <v>1190</v>
      </c>
      <c r="G458" s="43" t="s">
        <v>1708</v>
      </c>
      <c r="H458" s="72"/>
      <c r="I458" s="17" t="s">
        <v>41</v>
      </c>
      <c r="J458" s="18" t="s">
        <v>1192</v>
      </c>
      <c r="K458" s="18"/>
      <c r="L458" s="17" t="s">
        <v>35</v>
      </c>
      <c r="M458" s="17" t="s">
        <v>36</v>
      </c>
      <c r="N458" s="17" t="s">
        <v>37</v>
      </c>
      <c r="O458" s="19">
        <v>578426</v>
      </c>
      <c r="P458" s="19">
        <v>1048000</v>
      </c>
      <c r="Q458" s="20">
        <v>57051</v>
      </c>
      <c r="R458" s="56"/>
      <c r="S458" s="16"/>
      <c r="T458" s="16"/>
      <c r="U458" s="56"/>
      <c r="V458" s="20"/>
      <c r="W458" s="16"/>
      <c r="X458" s="16"/>
      <c r="Y458" s="16"/>
      <c r="Z458" s="16"/>
      <c r="AA458" s="16"/>
      <c r="AB458" s="16"/>
      <c r="AC458" s="16"/>
      <c r="AD458" s="16"/>
      <c r="AE458" s="16"/>
      <c r="AF458" s="16"/>
    </row>
    <row r="459" spans="2:32" ht="120" hidden="1" x14ac:dyDescent="0.25">
      <c r="B459" s="17" t="s">
        <v>319</v>
      </c>
      <c r="C459" s="18" t="s">
        <v>320</v>
      </c>
      <c r="D459" s="17" t="s">
        <v>32</v>
      </c>
      <c r="E459" s="18" t="s">
        <v>321</v>
      </c>
      <c r="F459" s="17" t="s">
        <v>1190</v>
      </c>
      <c r="G459" s="43" t="s">
        <v>1708</v>
      </c>
      <c r="H459" s="72"/>
      <c r="I459" s="17" t="s">
        <v>52</v>
      </c>
      <c r="J459" s="18" t="s">
        <v>1193</v>
      </c>
      <c r="K459" s="18"/>
      <c r="L459" s="17" t="s">
        <v>35</v>
      </c>
      <c r="M459" s="17" t="s">
        <v>36</v>
      </c>
      <c r="N459" s="17" t="s">
        <v>37</v>
      </c>
      <c r="O459" s="19">
        <v>0</v>
      </c>
      <c r="P459" s="19">
        <v>500</v>
      </c>
      <c r="Q459" s="20">
        <v>20</v>
      </c>
      <c r="R459" s="56"/>
      <c r="S459" s="16"/>
      <c r="T459" s="16"/>
      <c r="U459" s="56"/>
      <c r="V459" s="20"/>
      <c r="W459" s="16"/>
      <c r="X459" s="16"/>
      <c r="Y459" s="16"/>
      <c r="Z459" s="16"/>
      <c r="AA459" s="16"/>
      <c r="AB459" s="16"/>
      <c r="AC459" s="16"/>
      <c r="AD459" s="16"/>
      <c r="AE459" s="16"/>
      <c r="AF459" s="16"/>
    </row>
    <row r="460" spans="2:32" ht="120" hidden="1" x14ac:dyDescent="0.25">
      <c r="B460" s="17" t="s">
        <v>319</v>
      </c>
      <c r="C460" s="18" t="s">
        <v>320</v>
      </c>
      <c r="D460" s="17" t="s">
        <v>32</v>
      </c>
      <c r="E460" s="18" t="s">
        <v>321</v>
      </c>
      <c r="F460" s="17" t="s">
        <v>1190</v>
      </c>
      <c r="G460" s="43" t="s">
        <v>1708</v>
      </c>
      <c r="H460" s="72"/>
      <c r="I460" s="17" t="s">
        <v>47</v>
      </c>
      <c r="J460" s="18" t="s">
        <v>1194</v>
      </c>
      <c r="K460" s="18"/>
      <c r="L460" s="17" t="s">
        <v>35</v>
      </c>
      <c r="M460" s="17" t="s">
        <v>36</v>
      </c>
      <c r="N460" s="17" t="s">
        <v>37</v>
      </c>
      <c r="O460" s="19">
        <v>0</v>
      </c>
      <c r="P460" s="19">
        <v>100</v>
      </c>
      <c r="Q460" s="20">
        <v>100</v>
      </c>
      <c r="R460" s="56"/>
      <c r="S460" s="16"/>
      <c r="T460" s="16"/>
      <c r="U460" s="56"/>
      <c r="V460" s="20"/>
      <c r="W460" s="16"/>
      <c r="X460" s="16"/>
      <c r="Y460" s="16"/>
      <c r="Z460" s="16"/>
      <c r="AA460" s="16"/>
      <c r="AB460" s="16"/>
      <c r="AC460" s="16"/>
      <c r="AD460" s="16"/>
      <c r="AE460" s="16"/>
      <c r="AF460" s="16"/>
    </row>
    <row r="461" spans="2:32" ht="120" hidden="1" x14ac:dyDescent="0.25">
      <c r="B461" s="17" t="s">
        <v>319</v>
      </c>
      <c r="C461" s="18" t="s">
        <v>320</v>
      </c>
      <c r="D461" s="17" t="s">
        <v>32</v>
      </c>
      <c r="E461" s="18" t="s">
        <v>321</v>
      </c>
      <c r="F461" s="17" t="s">
        <v>1190</v>
      </c>
      <c r="G461" s="43" t="s">
        <v>1708</v>
      </c>
      <c r="H461" s="72"/>
      <c r="I461" s="17" t="s">
        <v>54</v>
      </c>
      <c r="J461" s="18" t="s">
        <v>1195</v>
      </c>
      <c r="K461" s="18"/>
      <c r="L461" s="17" t="s">
        <v>35</v>
      </c>
      <c r="M461" s="17" t="s">
        <v>36</v>
      </c>
      <c r="N461" s="17" t="s">
        <v>37</v>
      </c>
      <c r="O461" s="19">
        <v>0</v>
      </c>
      <c r="P461" s="19">
        <v>3000</v>
      </c>
      <c r="Q461" s="20">
        <v>3000</v>
      </c>
      <c r="R461" s="56"/>
      <c r="S461" s="16"/>
      <c r="T461" s="16"/>
      <c r="U461" s="56"/>
      <c r="V461" s="20"/>
      <c r="W461" s="16"/>
      <c r="X461" s="16"/>
      <c r="Y461" s="16"/>
      <c r="Z461" s="16"/>
      <c r="AA461" s="16"/>
      <c r="AB461" s="16"/>
      <c r="AC461" s="16"/>
      <c r="AD461" s="16"/>
      <c r="AE461" s="16"/>
      <c r="AF461" s="16"/>
    </row>
    <row r="462" spans="2:32" ht="120" hidden="1" x14ac:dyDescent="0.25">
      <c r="B462" s="17" t="s">
        <v>319</v>
      </c>
      <c r="C462" s="18" t="s">
        <v>320</v>
      </c>
      <c r="D462" s="17" t="s">
        <v>32</v>
      </c>
      <c r="E462" s="18" t="s">
        <v>321</v>
      </c>
      <c r="F462" s="17" t="s">
        <v>1196</v>
      </c>
      <c r="G462" s="43" t="s">
        <v>1709</v>
      </c>
      <c r="H462" s="72"/>
      <c r="I462" s="17" t="s">
        <v>58</v>
      </c>
      <c r="J462" s="18" t="s">
        <v>1197</v>
      </c>
      <c r="K462" s="18"/>
      <c r="L462" s="17" t="s">
        <v>35</v>
      </c>
      <c r="M462" s="17" t="s">
        <v>36</v>
      </c>
      <c r="N462" s="17" t="s">
        <v>37</v>
      </c>
      <c r="O462" s="19">
        <v>0</v>
      </c>
      <c r="P462" s="19">
        <v>1200</v>
      </c>
      <c r="Q462" s="20">
        <v>1200</v>
      </c>
      <c r="R462" s="56"/>
      <c r="S462" s="16"/>
      <c r="T462" s="16"/>
      <c r="U462" s="56"/>
      <c r="V462" s="20"/>
      <c r="W462" s="16"/>
      <c r="X462" s="16"/>
      <c r="Y462" s="16"/>
      <c r="Z462" s="16"/>
      <c r="AA462" s="16"/>
      <c r="AB462" s="16"/>
      <c r="AC462" s="16"/>
      <c r="AD462" s="16"/>
      <c r="AE462" s="16"/>
      <c r="AF462" s="16"/>
    </row>
    <row r="463" spans="2:32" ht="120" hidden="1" x14ac:dyDescent="0.25">
      <c r="B463" s="17" t="s">
        <v>319</v>
      </c>
      <c r="C463" s="18" t="s">
        <v>320</v>
      </c>
      <c r="D463" s="17" t="s">
        <v>32</v>
      </c>
      <c r="E463" s="18" t="s">
        <v>321</v>
      </c>
      <c r="F463" s="17" t="s">
        <v>1196</v>
      </c>
      <c r="G463" s="43" t="s">
        <v>1709</v>
      </c>
      <c r="H463" s="72"/>
      <c r="I463" s="17" t="s">
        <v>62</v>
      </c>
      <c r="J463" s="18" t="s">
        <v>1198</v>
      </c>
      <c r="K463" s="18"/>
      <c r="L463" s="17" t="s">
        <v>35</v>
      </c>
      <c r="M463" s="17" t="s">
        <v>36</v>
      </c>
      <c r="N463" s="17" t="s">
        <v>37</v>
      </c>
      <c r="O463" s="19">
        <v>0</v>
      </c>
      <c r="P463" s="19">
        <v>57</v>
      </c>
      <c r="Q463" s="20">
        <v>1</v>
      </c>
      <c r="R463" s="56"/>
      <c r="S463" s="16"/>
      <c r="T463" s="16"/>
      <c r="U463" s="56"/>
      <c r="V463" s="20"/>
      <c r="W463" s="16"/>
      <c r="X463" s="16"/>
      <c r="Y463" s="16"/>
      <c r="Z463" s="16"/>
      <c r="AA463" s="16"/>
      <c r="AB463" s="16"/>
      <c r="AC463" s="16"/>
      <c r="AD463" s="16"/>
      <c r="AE463" s="16"/>
      <c r="AF463" s="16"/>
    </row>
    <row r="464" spans="2:32" ht="96" hidden="1" x14ac:dyDescent="0.25">
      <c r="B464" s="17" t="s">
        <v>319</v>
      </c>
      <c r="C464" s="18" t="s">
        <v>320</v>
      </c>
      <c r="D464" s="17" t="s">
        <v>38</v>
      </c>
      <c r="E464" s="18" t="s">
        <v>323</v>
      </c>
      <c r="F464" s="17" t="s">
        <v>1199</v>
      </c>
      <c r="G464" s="43" t="s">
        <v>1710</v>
      </c>
      <c r="H464" s="72"/>
      <c r="I464" s="17" t="s">
        <v>108</v>
      </c>
      <c r="J464" s="18" t="s">
        <v>1200</v>
      </c>
      <c r="K464" s="18"/>
      <c r="L464" s="17" t="s">
        <v>35</v>
      </c>
      <c r="M464" s="17" t="s">
        <v>36</v>
      </c>
      <c r="N464" s="17" t="s">
        <v>37</v>
      </c>
      <c r="O464" s="19">
        <v>0</v>
      </c>
      <c r="P464" s="19">
        <v>40</v>
      </c>
      <c r="Q464" s="20">
        <v>2</v>
      </c>
      <c r="R464" s="56"/>
      <c r="S464" s="16"/>
      <c r="T464" s="16"/>
      <c r="U464" s="56"/>
      <c r="V464" s="20"/>
      <c r="W464" s="16"/>
      <c r="X464" s="16"/>
      <c r="Y464" s="16"/>
      <c r="Z464" s="16"/>
      <c r="AA464" s="16"/>
      <c r="AB464" s="16"/>
      <c r="AC464" s="16"/>
      <c r="AD464" s="16"/>
      <c r="AE464" s="16"/>
      <c r="AF464" s="16"/>
    </row>
    <row r="465" spans="2:32" ht="84" hidden="1" x14ac:dyDescent="0.25">
      <c r="B465" s="17" t="s">
        <v>319</v>
      </c>
      <c r="C465" s="18" t="s">
        <v>320</v>
      </c>
      <c r="D465" s="17" t="s">
        <v>38</v>
      </c>
      <c r="E465" s="18" t="s">
        <v>323</v>
      </c>
      <c r="F465" s="17" t="s">
        <v>1201</v>
      </c>
      <c r="G465" s="43" t="s">
        <v>1711</v>
      </c>
      <c r="H465" s="72"/>
      <c r="I465" s="17" t="s">
        <v>66</v>
      </c>
      <c r="J465" s="18" t="s">
        <v>1202</v>
      </c>
      <c r="K465" s="18"/>
      <c r="L465" s="17" t="s">
        <v>35</v>
      </c>
      <c r="M465" s="17" t="s">
        <v>36</v>
      </c>
      <c r="N465" s="17" t="s">
        <v>37</v>
      </c>
      <c r="O465" s="19">
        <v>0</v>
      </c>
      <c r="P465" s="19">
        <v>20000</v>
      </c>
      <c r="Q465" s="20">
        <v>100</v>
      </c>
      <c r="R465" s="56"/>
      <c r="S465" s="16"/>
      <c r="T465" s="16"/>
      <c r="U465" s="56"/>
      <c r="V465" s="20"/>
      <c r="W465" s="16"/>
      <c r="X465" s="16"/>
      <c r="Y465" s="16"/>
      <c r="Z465" s="16"/>
      <c r="AA465" s="16"/>
      <c r="AB465" s="16"/>
      <c r="AC465" s="16"/>
      <c r="AD465" s="16"/>
      <c r="AE465" s="16"/>
      <c r="AF465" s="16"/>
    </row>
    <row r="466" spans="2:32" ht="84" hidden="1" x14ac:dyDescent="0.25">
      <c r="B466" s="17" t="s">
        <v>319</v>
      </c>
      <c r="C466" s="18" t="s">
        <v>320</v>
      </c>
      <c r="D466" s="17" t="s">
        <v>38</v>
      </c>
      <c r="E466" s="18" t="s">
        <v>323</v>
      </c>
      <c r="F466" s="17" t="s">
        <v>1203</v>
      </c>
      <c r="G466" s="43" t="s">
        <v>1712</v>
      </c>
      <c r="H466" s="72"/>
      <c r="I466" s="17" t="s">
        <v>227</v>
      </c>
      <c r="J466" s="18" t="s">
        <v>1205</v>
      </c>
      <c r="K466" s="18"/>
      <c r="L466" s="17" t="s">
        <v>35</v>
      </c>
      <c r="M466" s="17" t="s">
        <v>36</v>
      </c>
      <c r="N466" s="17" t="s">
        <v>37</v>
      </c>
      <c r="O466" s="19">
        <v>0</v>
      </c>
      <c r="P466" s="19">
        <v>40000</v>
      </c>
      <c r="Q466" s="20">
        <v>6584</v>
      </c>
      <c r="R466" s="56"/>
      <c r="S466" s="16"/>
      <c r="T466" s="16"/>
      <c r="U466" s="56"/>
      <c r="V466" s="20"/>
      <c r="W466" s="16"/>
      <c r="X466" s="16"/>
      <c r="Y466" s="16"/>
      <c r="Z466" s="16"/>
      <c r="AA466" s="16"/>
      <c r="AB466" s="16"/>
      <c r="AC466" s="16"/>
      <c r="AD466" s="16"/>
      <c r="AE466" s="16"/>
      <c r="AF466" s="16"/>
    </row>
    <row r="467" spans="2:32" ht="84" hidden="1" x14ac:dyDescent="0.25">
      <c r="B467" s="17" t="s">
        <v>319</v>
      </c>
      <c r="C467" s="18" t="s">
        <v>320</v>
      </c>
      <c r="D467" s="17" t="s">
        <v>38</v>
      </c>
      <c r="E467" s="18" t="s">
        <v>323</v>
      </c>
      <c r="F467" s="17" t="s">
        <v>1203</v>
      </c>
      <c r="G467" s="18" t="s">
        <v>1204</v>
      </c>
      <c r="H467" s="18"/>
      <c r="I467" s="17" t="s">
        <v>281</v>
      </c>
      <c r="J467" s="18" t="s">
        <v>1206</v>
      </c>
      <c r="K467" s="18"/>
      <c r="L467" s="17" t="s">
        <v>35</v>
      </c>
      <c r="M467" s="17" t="s">
        <v>36</v>
      </c>
      <c r="N467" s="17" t="s">
        <v>37</v>
      </c>
      <c r="O467" s="19">
        <v>0</v>
      </c>
      <c r="P467" s="19">
        <v>20000</v>
      </c>
      <c r="Q467" s="20">
        <v>2463</v>
      </c>
      <c r="R467" s="56"/>
      <c r="S467" s="16"/>
      <c r="T467" s="16"/>
      <c r="U467" s="56"/>
      <c r="V467" s="20"/>
      <c r="W467" s="16"/>
      <c r="X467" s="16"/>
      <c r="Y467" s="16"/>
      <c r="Z467" s="16"/>
      <c r="AA467" s="16"/>
      <c r="AB467" s="16"/>
      <c r="AC467" s="16"/>
      <c r="AD467" s="16"/>
      <c r="AE467" s="16"/>
      <c r="AF467" s="16"/>
    </row>
    <row r="468" spans="2:32" ht="89.25" hidden="1" x14ac:dyDescent="0.25">
      <c r="B468" s="17" t="s">
        <v>319</v>
      </c>
      <c r="C468" s="18" t="s">
        <v>320</v>
      </c>
      <c r="D468" s="17" t="s">
        <v>38</v>
      </c>
      <c r="E468" s="18" t="s">
        <v>323</v>
      </c>
      <c r="F468" s="17" t="s">
        <v>1207</v>
      </c>
      <c r="G468" s="43" t="s">
        <v>1713</v>
      </c>
      <c r="H468" s="72"/>
      <c r="I468" s="17" t="s">
        <v>250</v>
      </c>
      <c r="J468" s="18" t="s">
        <v>1208</v>
      </c>
      <c r="K468" s="18"/>
      <c r="L468" s="17" t="s">
        <v>56</v>
      </c>
      <c r="M468" s="17" t="s">
        <v>57</v>
      </c>
      <c r="N468" s="17" t="s">
        <v>51</v>
      </c>
      <c r="O468" s="19">
        <v>100</v>
      </c>
      <c r="P468" s="19">
        <v>100</v>
      </c>
      <c r="Q468" s="20">
        <v>100</v>
      </c>
      <c r="R468" s="56"/>
      <c r="S468" s="16"/>
      <c r="T468" s="16"/>
      <c r="U468" s="56"/>
      <c r="V468" s="20"/>
      <c r="W468" s="16"/>
      <c r="X468" s="16"/>
      <c r="Y468" s="16"/>
      <c r="Z468" s="16"/>
      <c r="AA468" s="16"/>
      <c r="AB468" s="16"/>
      <c r="AC468" s="16"/>
      <c r="AD468" s="16"/>
      <c r="AE468" s="16"/>
      <c r="AF468" s="16"/>
    </row>
    <row r="469" spans="2:32" ht="84" hidden="1" x14ac:dyDescent="0.25">
      <c r="B469" s="17" t="s">
        <v>319</v>
      </c>
      <c r="C469" s="18" t="s">
        <v>320</v>
      </c>
      <c r="D469" s="17" t="s">
        <v>38</v>
      </c>
      <c r="E469" s="18" t="s">
        <v>323</v>
      </c>
      <c r="F469" s="17" t="s">
        <v>1209</v>
      </c>
      <c r="G469" s="43" t="s">
        <v>1210</v>
      </c>
      <c r="H469" s="72"/>
      <c r="I469" s="17" t="s">
        <v>252</v>
      </c>
      <c r="J469" s="18" t="s">
        <v>1211</v>
      </c>
      <c r="K469" s="18"/>
      <c r="L469" s="17" t="s">
        <v>35</v>
      </c>
      <c r="M469" s="17" t="s">
        <v>36</v>
      </c>
      <c r="N469" s="17" t="s">
        <v>37</v>
      </c>
      <c r="O469" s="19">
        <v>64238</v>
      </c>
      <c r="P469" s="19">
        <v>145000</v>
      </c>
      <c r="Q469" s="20">
        <v>45000</v>
      </c>
      <c r="R469" s="56"/>
      <c r="S469" s="16"/>
      <c r="T469" s="16"/>
      <c r="U469" s="56"/>
      <c r="V469" s="20"/>
      <c r="W469" s="16"/>
      <c r="X469" s="16"/>
      <c r="Y469" s="16"/>
      <c r="Z469" s="16"/>
      <c r="AA469" s="16"/>
      <c r="AB469" s="16"/>
      <c r="AC469" s="16"/>
      <c r="AD469" s="16"/>
      <c r="AE469" s="16"/>
      <c r="AF469" s="16"/>
    </row>
    <row r="470" spans="2:32" ht="84" hidden="1" x14ac:dyDescent="0.25">
      <c r="B470" s="17" t="s">
        <v>319</v>
      </c>
      <c r="C470" s="18" t="s">
        <v>320</v>
      </c>
      <c r="D470" s="17" t="s">
        <v>38</v>
      </c>
      <c r="E470" s="18" t="s">
        <v>323</v>
      </c>
      <c r="F470" s="17" t="s">
        <v>1212</v>
      </c>
      <c r="G470" s="43" t="s">
        <v>1714</v>
      </c>
      <c r="H470" s="72"/>
      <c r="I470" s="17" t="s">
        <v>96</v>
      </c>
      <c r="J470" s="18" t="s">
        <v>1213</v>
      </c>
      <c r="K470" s="18"/>
      <c r="L470" s="17" t="s">
        <v>35</v>
      </c>
      <c r="M470" s="17" t="s">
        <v>36</v>
      </c>
      <c r="N470" s="17" t="s">
        <v>37</v>
      </c>
      <c r="O470" s="19">
        <v>45984</v>
      </c>
      <c r="P470" s="19">
        <v>80000</v>
      </c>
      <c r="Q470" s="20">
        <v>11700</v>
      </c>
      <c r="R470" s="56"/>
      <c r="S470" s="16"/>
      <c r="T470" s="16"/>
      <c r="U470" s="56"/>
      <c r="V470" s="20"/>
      <c r="W470" s="16"/>
      <c r="X470" s="16"/>
      <c r="Y470" s="16"/>
      <c r="Z470" s="16"/>
      <c r="AA470" s="16"/>
      <c r="AB470" s="16"/>
      <c r="AC470" s="16"/>
      <c r="AD470" s="16"/>
      <c r="AE470" s="16"/>
      <c r="AF470" s="16"/>
    </row>
    <row r="471" spans="2:32" ht="84" hidden="1" x14ac:dyDescent="0.25">
      <c r="B471" s="17" t="s">
        <v>319</v>
      </c>
      <c r="C471" s="18" t="s">
        <v>320</v>
      </c>
      <c r="D471" s="17" t="s">
        <v>38</v>
      </c>
      <c r="E471" s="18" t="s">
        <v>323</v>
      </c>
      <c r="F471" s="17" t="s">
        <v>1212</v>
      </c>
      <c r="G471" s="43" t="s">
        <v>1714</v>
      </c>
      <c r="H471" s="72"/>
      <c r="I471" s="17" t="s">
        <v>536</v>
      </c>
      <c r="J471" s="18" t="s">
        <v>1214</v>
      </c>
      <c r="K471" s="18"/>
      <c r="L471" s="17" t="s">
        <v>56</v>
      </c>
      <c r="M471" s="17" t="s">
        <v>57</v>
      </c>
      <c r="N471" s="17" t="s">
        <v>51</v>
      </c>
      <c r="O471" s="19">
        <v>100</v>
      </c>
      <c r="P471" s="19">
        <v>100</v>
      </c>
      <c r="Q471" s="20">
        <v>100</v>
      </c>
      <c r="R471" s="56"/>
      <c r="S471" s="16"/>
      <c r="T471" s="16"/>
      <c r="U471" s="56"/>
      <c r="V471" s="20"/>
      <c r="W471" s="16"/>
      <c r="X471" s="16"/>
      <c r="Y471" s="16"/>
      <c r="Z471" s="16"/>
      <c r="AA471" s="16"/>
      <c r="AB471" s="16"/>
      <c r="AC471" s="16"/>
      <c r="AD471" s="16"/>
      <c r="AE471" s="16"/>
      <c r="AF471" s="16"/>
    </row>
    <row r="472" spans="2:32" ht="84" hidden="1" x14ac:dyDescent="0.25">
      <c r="B472" s="17" t="s">
        <v>319</v>
      </c>
      <c r="C472" s="18" t="s">
        <v>320</v>
      </c>
      <c r="D472" s="17" t="s">
        <v>38</v>
      </c>
      <c r="E472" s="18" t="s">
        <v>323</v>
      </c>
      <c r="F472" s="17" t="s">
        <v>1212</v>
      </c>
      <c r="G472" s="43" t="s">
        <v>1714</v>
      </c>
      <c r="H472" s="72"/>
      <c r="I472" s="17" t="s">
        <v>539</v>
      </c>
      <c r="J472" s="18" t="s">
        <v>1215</v>
      </c>
      <c r="K472" s="18"/>
      <c r="L472" s="17" t="s">
        <v>35</v>
      </c>
      <c r="M472" s="17" t="s">
        <v>36</v>
      </c>
      <c r="N472" s="17" t="s">
        <v>37</v>
      </c>
      <c r="O472" s="19">
        <v>46519</v>
      </c>
      <c r="P472" s="19">
        <v>140000</v>
      </c>
      <c r="Q472" s="20">
        <v>140000</v>
      </c>
      <c r="R472" s="56"/>
      <c r="S472" s="16"/>
      <c r="T472" s="16"/>
      <c r="U472" s="56"/>
      <c r="V472" s="20"/>
      <c r="W472" s="16"/>
      <c r="X472" s="16"/>
      <c r="Y472" s="16"/>
      <c r="Z472" s="16"/>
      <c r="AA472" s="16"/>
      <c r="AB472" s="16"/>
      <c r="AC472" s="16"/>
      <c r="AD472" s="16"/>
      <c r="AE472" s="16"/>
      <c r="AF472" s="16"/>
    </row>
    <row r="473" spans="2:32" ht="84" hidden="1" x14ac:dyDescent="0.25">
      <c r="B473" s="17" t="s">
        <v>319</v>
      </c>
      <c r="C473" s="18" t="s">
        <v>320</v>
      </c>
      <c r="D473" s="17" t="s">
        <v>38</v>
      </c>
      <c r="E473" s="18" t="s">
        <v>323</v>
      </c>
      <c r="F473" s="17" t="s">
        <v>1212</v>
      </c>
      <c r="G473" s="43" t="s">
        <v>1714</v>
      </c>
      <c r="H473" s="72"/>
      <c r="I473" s="17" t="s">
        <v>542</v>
      </c>
      <c r="J473" s="18" t="s">
        <v>1216</v>
      </c>
      <c r="K473" s="18"/>
      <c r="L473" s="17" t="s">
        <v>35</v>
      </c>
      <c r="M473" s="17" t="s">
        <v>36</v>
      </c>
      <c r="N473" s="17" t="s">
        <v>37</v>
      </c>
      <c r="O473" s="19">
        <v>0</v>
      </c>
      <c r="P473" s="19">
        <v>225000</v>
      </c>
      <c r="Q473" s="20">
        <v>0</v>
      </c>
      <c r="R473" s="56"/>
      <c r="S473" s="16"/>
      <c r="T473" s="16"/>
      <c r="U473" s="56"/>
      <c r="V473" s="20"/>
      <c r="W473" s="16"/>
      <c r="X473" s="16"/>
      <c r="Y473" s="16"/>
      <c r="Z473" s="16"/>
      <c r="AA473" s="16"/>
      <c r="AB473" s="16"/>
      <c r="AC473" s="16"/>
      <c r="AD473" s="16"/>
      <c r="AE473" s="16"/>
      <c r="AF473" s="16"/>
    </row>
    <row r="474" spans="2:32" ht="84" hidden="1" x14ac:dyDescent="0.25">
      <c r="B474" s="17" t="s">
        <v>319</v>
      </c>
      <c r="C474" s="18" t="s">
        <v>320</v>
      </c>
      <c r="D474" s="17" t="s">
        <v>38</v>
      </c>
      <c r="E474" s="18" t="s">
        <v>323</v>
      </c>
      <c r="F474" s="17" t="s">
        <v>1212</v>
      </c>
      <c r="G474" s="43" t="s">
        <v>1714</v>
      </c>
      <c r="H474" s="72"/>
      <c r="I474" s="17" t="s">
        <v>545</v>
      </c>
      <c r="J474" s="18" t="s">
        <v>1217</v>
      </c>
      <c r="K474" s="18"/>
      <c r="L474" s="17" t="s">
        <v>35</v>
      </c>
      <c r="M474" s="17" t="s">
        <v>36</v>
      </c>
      <c r="N474" s="17" t="s">
        <v>37</v>
      </c>
      <c r="O474" s="19">
        <v>378000</v>
      </c>
      <c r="P474" s="19">
        <v>400000</v>
      </c>
      <c r="Q474" s="20">
        <v>400000</v>
      </c>
      <c r="R474" s="56"/>
      <c r="S474" s="16"/>
      <c r="T474" s="16"/>
      <c r="U474" s="56"/>
      <c r="V474" s="20"/>
      <c r="W474" s="16"/>
      <c r="X474" s="16"/>
      <c r="Y474" s="16"/>
      <c r="Z474" s="16"/>
      <c r="AA474" s="16"/>
      <c r="AB474" s="16"/>
      <c r="AC474" s="16"/>
      <c r="AD474" s="16"/>
      <c r="AE474" s="16"/>
      <c r="AF474" s="16"/>
    </row>
    <row r="475" spans="2:32" ht="84" hidden="1" x14ac:dyDescent="0.25">
      <c r="B475" s="17" t="s">
        <v>319</v>
      </c>
      <c r="C475" s="18" t="s">
        <v>320</v>
      </c>
      <c r="D475" s="17" t="s">
        <v>38</v>
      </c>
      <c r="E475" s="18" t="s">
        <v>323</v>
      </c>
      <c r="F475" s="17" t="s">
        <v>1212</v>
      </c>
      <c r="G475" s="43" t="s">
        <v>1714</v>
      </c>
      <c r="H475" s="72"/>
      <c r="I475" s="17" t="s">
        <v>547</v>
      </c>
      <c r="J475" s="18" t="s">
        <v>1218</v>
      </c>
      <c r="K475" s="18"/>
      <c r="L475" s="17" t="s">
        <v>35</v>
      </c>
      <c r="M475" s="17" t="s">
        <v>50</v>
      </c>
      <c r="N475" s="17" t="s">
        <v>37</v>
      </c>
      <c r="O475" s="19">
        <v>0</v>
      </c>
      <c r="P475" s="19">
        <v>3</v>
      </c>
      <c r="Q475" s="20">
        <v>3</v>
      </c>
      <c r="R475" s="56"/>
      <c r="S475" s="16"/>
      <c r="T475" s="16"/>
      <c r="U475" s="56"/>
      <c r="V475" s="20"/>
      <c r="W475" s="16"/>
      <c r="X475" s="16"/>
      <c r="Y475" s="16"/>
      <c r="Z475" s="16"/>
      <c r="AA475" s="16"/>
      <c r="AB475" s="16"/>
      <c r="AC475" s="16"/>
      <c r="AD475" s="16"/>
      <c r="AE475" s="16"/>
      <c r="AF475" s="16"/>
    </row>
    <row r="476" spans="2:32" ht="108" hidden="1" x14ac:dyDescent="0.25">
      <c r="B476" s="17" t="s">
        <v>319</v>
      </c>
      <c r="C476" s="18" t="s">
        <v>320</v>
      </c>
      <c r="D476" s="17" t="s">
        <v>41</v>
      </c>
      <c r="E476" s="18" t="s">
        <v>325</v>
      </c>
      <c r="F476" s="17" t="s">
        <v>1219</v>
      </c>
      <c r="G476" s="43" t="s">
        <v>1715</v>
      </c>
      <c r="H476" s="72"/>
      <c r="I476" s="17" t="s">
        <v>706</v>
      </c>
      <c r="J476" s="18" t="s">
        <v>1220</v>
      </c>
      <c r="K476" s="18"/>
      <c r="L476" s="17" t="s">
        <v>35</v>
      </c>
      <c r="M476" s="17" t="s">
        <v>36</v>
      </c>
      <c r="N476" s="17" t="s">
        <v>37</v>
      </c>
      <c r="O476" s="19">
        <v>128</v>
      </c>
      <c r="P476" s="19">
        <v>400</v>
      </c>
      <c r="Q476" s="20">
        <v>28</v>
      </c>
      <c r="R476" s="56"/>
      <c r="S476" s="16"/>
      <c r="T476" s="16"/>
      <c r="U476" s="56"/>
      <c r="V476" s="20"/>
      <c r="W476" s="16"/>
      <c r="X476" s="16"/>
      <c r="Y476" s="16"/>
      <c r="Z476" s="16"/>
      <c r="AA476" s="16"/>
      <c r="AB476" s="16"/>
      <c r="AC476" s="16"/>
      <c r="AD476" s="16"/>
      <c r="AE476" s="16"/>
      <c r="AF476" s="16"/>
    </row>
    <row r="477" spans="2:32" ht="108" hidden="1" x14ac:dyDescent="0.25">
      <c r="B477" s="17" t="s">
        <v>319</v>
      </c>
      <c r="C477" s="18" t="s">
        <v>320</v>
      </c>
      <c r="D477" s="17" t="s">
        <v>41</v>
      </c>
      <c r="E477" s="18" t="s">
        <v>325</v>
      </c>
      <c r="F477" s="17" t="s">
        <v>1221</v>
      </c>
      <c r="G477" s="43" t="s">
        <v>1716</v>
      </c>
      <c r="H477" s="72"/>
      <c r="I477" s="17" t="s">
        <v>708</v>
      </c>
      <c r="J477" s="18" t="s">
        <v>1222</v>
      </c>
      <c r="K477" s="18"/>
      <c r="L477" s="17" t="s">
        <v>35</v>
      </c>
      <c r="M477" s="17" t="s">
        <v>36</v>
      </c>
      <c r="N477" s="17" t="s">
        <v>51</v>
      </c>
      <c r="O477" s="19">
        <v>0</v>
      </c>
      <c r="P477" s="19">
        <v>100</v>
      </c>
      <c r="Q477" s="20">
        <v>8</v>
      </c>
      <c r="R477" s="56"/>
      <c r="S477" s="16"/>
      <c r="T477" s="16"/>
      <c r="U477" s="56"/>
      <c r="V477" s="20"/>
      <c r="W477" s="16"/>
      <c r="X477" s="16"/>
      <c r="Y477" s="16"/>
      <c r="Z477" s="16"/>
      <c r="AA477" s="16"/>
      <c r="AB477" s="16"/>
      <c r="AC477" s="16"/>
      <c r="AD477" s="16"/>
      <c r="AE477" s="16"/>
      <c r="AF477" s="16"/>
    </row>
    <row r="478" spans="2:32" ht="108" hidden="1" x14ac:dyDescent="0.25">
      <c r="B478" s="17" t="s">
        <v>319</v>
      </c>
      <c r="C478" s="18" t="s">
        <v>320</v>
      </c>
      <c r="D478" s="17" t="s">
        <v>41</v>
      </c>
      <c r="E478" s="18" t="s">
        <v>325</v>
      </c>
      <c r="F478" s="17" t="s">
        <v>1223</v>
      </c>
      <c r="G478" s="43" t="s">
        <v>1717</v>
      </c>
      <c r="H478" s="72"/>
      <c r="I478" s="17" t="s">
        <v>687</v>
      </c>
      <c r="J478" s="18" t="s">
        <v>1224</v>
      </c>
      <c r="K478" s="18"/>
      <c r="L478" s="17" t="s">
        <v>35</v>
      </c>
      <c r="M478" s="17" t="s">
        <v>36</v>
      </c>
      <c r="N478" s="17" t="s">
        <v>37</v>
      </c>
      <c r="O478" s="19">
        <v>0</v>
      </c>
      <c r="P478" s="19">
        <v>200000</v>
      </c>
      <c r="Q478" s="20">
        <v>20000</v>
      </c>
      <c r="R478" s="56"/>
      <c r="S478" s="16"/>
      <c r="T478" s="16"/>
      <c r="U478" s="56"/>
      <c r="V478" s="20"/>
      <c r="W478" s="16"/>
      <c r="X478" s="16"/>
      <c r="Y478" s="16"/>
      <c r="Z478" s="16"/>
      <c r="AA478" s="16"/>
      <c r="AB478" s="16"/>
      <c r="AC478" s="16"/>
      <c r="AD478" s="16"/>
      <c r="AE478" s="16"/>
      <c r="AF478" s="16"/>
    </row>
    <row r="479" spans="2:32" ht="108" hidden="1" x14ac:dyDescent="0.25">
      <c r="B479" s="17" t="s">
        <v>319</v>
      </c>
      <c r="C479" s="18" t="s">
        <v>320</v>
      </c>
      <c r="D479" s="17" t="s">
        <v>41</v>
      </c>
      <c r="E479" s="18" t="s">
        <v>325</v>
      </c>
      <c r="F479" s="17" t="s">
        <v>1225</v>
      </c>
      <c r="G479" s="43" t="s">
        <v>1718</v>
      </c>
      <c r="H479" s="72"/>
      <c r="I479" s="17" t="s">
        <v>689</v>
      </c>
      <c r="J479" s="18" t="s">
        <v>1226</v>
      </c>
      <c r="K479" s="18"/>
      <c r="L479" s="17" t="s">
        <v>35</v>
      </c>
      <c r="M479" s="17" t="s">
        <v>36</v>
      </c>
      <c r="N479" s="17" t="s">
        <v>51</v>
      </c>
      <c r="O479" s="19">
        <v>0</v>
      </c>
      <c r="P479" s="19">
        <v>100</v>
      </c>
      <c r="Q479" s="20">
        <v>7</v>
      </c>
      <c r="R479" s="56"/>
      <c r="S479" s="16"/>
      <c r="T479" s="16"/>
      <c r="U479" s="56"/>
      <c r="V479" s="20"/>
      <c r="W479" s="16"/>
      <c r="X479" s="16"/>
      <c r="Y479" s="16"/>
      <c r="Z479" s="16"/>
      <c r="AA479" s="16"/>
      <c r="AB479" s="16"/>
      <c r="AC479" s="16"/>
      <c r="AD479" s="16"/>
      <c r="AE479" s="16"/>
      <c r="AF479" s="16"/>
    </row>
    <row r="480" spans="2:32" ht="72" hidden="1" x14ac:dyDescent="0.25">
      <c r="B480" s="17" t="s">
        <v>319</v>
      </c>
      <c r="C480" s="18" t="s">
        <v>320</v>
      </c>
      <c r="D480" s="17" t="s">
        <v>52</v>
      </c>
      <c r="E480" s="18" t="s">
        <v>236</v>
      </c>
      <c r="F480" s="17" t="s">
        <v>1227</v>
      </c>
      <c r="G480" s="43" t="s">
        <v>1478</v>
      </c>
      <c r="H480" s="72"/>
      <c r="I480" s="17" t="s">
        <v>757</v>
      </c>
      <c r="J480" s="18" t="s">
        <v>1228</v>
      </c>
      <c r="K480" s="18"/>
      <c r="L480" s="17" t="s">
        <v>35</v>
      </c>
      <c r="M480" s="17" t="s">
        <v>36</v>
      </c>
      <c r="N480" s="17" t="s">
        <v>51</v>
      </c>
      <c r="O480" s="19">
        <v>0</v>
      </c>
      <c r="P480" s="19">
        <v>100</v>
      </c>
      <c r="Q480" s="20">
        <v>100</v>
      </c>
      <c r="R480" s="56"/>
      <c r="S480" s="16"/>
      <c r="T480" s="16"/>
      <c r="U480" s="56"/>
      <c r="V480" s="20"/>
      <c r="W480" s="16"/>
      <c r="X480" s="16"/>
      <c r="Y480" s="16"/>
      <c r="Z480" s="16"/>
      <c r="AA480" s="16"/>
      <c r="AB480" s="16"/>
      <c r="AC480" s="16"/>
      <c r="AD480" s="16"/>
      <c r="AE480" s="16"/>
      <c r="AF480" s="16"/>
    </row>
    <row r="481" spans="2:32" ht="132" hidden="1" x14ac:dyDescent="0.25">
      <c r="B481" s="17" t="s">
        <v>327</v>
      </c>
      <c r="C481" s="18" t="s">
        <v>328</v>
      </c>
      <c r="D481" s="17" t="s">
        <v>32</v>
      </c>
      <c r="E481" s="18" t="s">
        <v>329</v>
      </c>
      <c r="F481" s="17" t="s">
        <v>1229</v>
      </c>
      <c r="G481" s="18" t="s">
        <v>1704</v>
      </c>
      <c r="H481" s="18"/>
      <c r="I481" s="17" t="s">
        <v>32</v>
      </c>
      <c r="J481" s="18" t="s">
        <v>1230</v>
      </c>
      <c r="K481" s="18"/>
      <c r="L481" s="17" t="s">
        <v>56</v>
      </c>
      <c r="M481" s="17" t="s">
        <v>57</v>
      </c>
      <c r="N481" s="17" t="s">
        <v>37</v>
      </c>
      <c r="O481" s="19">
        <v>2</v>
      </c>
      <c r="P481" s="19">
        <v>2</v>
      </c>
      <c r="Q481" s="20">
        <v>2</v>
      </c>
      <c r="R481" s="56"/>
      <c r="S481" s="16"/>
      <c r="T481" s="16"/>
      <c r="U481" s="56"/>
      <c r="V481" s="20"/>
      <c r="W481" s="16"/>
      <c r="X481" s="16"/>
      <c r="Y481" s="16"/>
      <c r="Z481" s="16"/>
      <c r="AA481" s="16"/>
      <c r="AB481" s="16"/>
      <c r="AC481" s="16"/>
      <c r="AD481" s="16"/>
      <c r="AE481" s="16"/>
      <c r="AF481" s="16"/>
    </row>
    <row r="482" spans="2:32" ht="132" hidden="1" x14ac:dyDescent="0.25">
      <c r="B482" s="17" t="s">
        <v>327</v>
      </c>
      <c r="C482" s="18" t="s">
        <v>328</v>
      </c>
      <c r="D482" s="17" t="s">
        <v>32</v>
      </c>
      <c r="E482" s="18" t="s">
        <v>329</v>
      </c>
      <c r="F482" s="17" t="s">
        <v>1231</v>
      </c>
      <c r="G482" s="18" t="s">
        <v>1705</v>
      </c>
      <c r="H482" s="18"/>
      <c r="I482" s="17" t="s">
        <v>38</v>
      </c>
      <c r="J482" s="18" t="s">
        <v>1232</v>
      </c>
      <c r="K482" s="18"/>
      <c r="L482" s="17" t="s">
        <v>56</v>
      </c>
      <c r="M482" s="17" t="s">
        <v>57</v>
      </c>
      <c r="N482" s="17" t="s">
        <v>37</v>
      </c>
      <c r="O482" s="19">
        <v>1</v>
      </c>
      <c r="P482" s="19">
        <v>1</v>
      </c>
      <c r="Q482" s="20">
        <v>1</v>
      </c>
      <c r="R482" s="56"/>
      <c r="S482" s="16"/>
      <c r="T482" s="16"/>
      <c r="U482" s="56"/>
      <c r="V482" s="20"/>
      <c r="W482" s="16"/>
      <c r="X482" s="16"/>
      <c r="Y482" s="16"/>
      <c r="Z482" s="16"/>
      <c r="AA482" s="16"/>
      <c r="AB482" s="16"/>
      <c r="AC482" s="16"/>
      <c r="AD482" s="16"/>
      <c r="AE482" s="16"/>
      <c r="AF482" s="16"/>
    </row>
    <row r="483" spans="2:32" ht="132" hidden="1" x14ac:dyDescent="0.25">
      <c r="B483" s="17" t="s">
        <v>327</v>
      </c>
      <c r="C483" s="18" t="s">
        <v>328</v>
      </c>
      <c r="D483" s="17" t="s">
        <v>32</v>
      </c>
      <c r="E483" s="18" t="s">
        <v>329</v>
      </c>
      <c r="F483" s="17" t="s">
        <v>1233</v>
      </c>
      <c r="G483" s="18" t="s">
        <v>1706</v>
      </c>
      <c r="H483" s="18"/>
      <c r="I483" s="17" t="s">
        <v>41</v>
      </c>
      <c r="J483" s="18" t="s">
        <v>1234</v>
      </c>
      <c r="K483" s="18"/>
      <c r="L483" s="17" t="s">
        <v>56</v>
      </c>
      <c r="M483" s="17" t="s">
        <v>57</v>
      </c>
      <c r="N483" s="17" t="s">
        <v>37</v>
      </c>
      <c r="O483" s="19">
        <v>1</v>
      </c>
      <c r="P483" s="19">
        <v>1</v>
      </c>
      <c r="Q483" s="20">
        <v>1</v>
      </c>
      <c r="R483" s="56"/>
      <c r="S483" s="16"/>
      <c r="T483" s="16"/>
      <c r="U483" s="56"/>
      <c r="V483" s="20"/>
      <c r="W483" s="16"/>
      <c r="X483" s="16"/>
      <c r="Y483" s="16"/>
      <c r="Z483" s="16"/>
      <c r="AA483" s="16"/>
      <c r="AB483" s="16"/>
      <c r="AC483" s="16"/>
      <c r="AD483" s="16"/>
      <c r="AE483" s="16"/>
      <c r="AF483" s="16"/>
    </row>
    <row r="484" spans="2:32" ht="144" hidden="1" x14ac:dyDescent="0.25">
      <c r="B484" s="17" t="s">
        <v>331</v>
      </c>
      <c r="C484" s="18" t="s">
        <v>332</v>
      </c>
      <c r="D484" s="17" t="s">
        <v>32</v>
      </c>
      <c r="E484" s="18" t="s">
        <v>333</v>
      </c>
      <c r="F484" s="17" t="s">
        <v>1235</v>
      </c>
      <c r="G484" s="18" t="s">
        <v>1692</v>
      </c>
      <c r="H484" s="18"/>
      <c r="I484" s="17" t="s">
        <v>32</v>
      </c>
      <c r="J484" s="18" t="s">
        <v>1236</v>
      </c>
      <c r="K484" s="18"/>
      <c r="L484" s="17" t="s">
        <v>35</v>
      </c>
      <c r="M484" s="17" t="s">
        <v>57</v>
      </c>
      <c r="N484" s="17" t="s">
        <v>37</v>
      </c>
      <c r="O484" s="19">
        <v>6274</v>
      </c>
      <c r="P484" s="19">
        <v>1640</v>
      </c>
      <c r="Q484" s="20">
        <v>1640</v>
      </c>
      <c r="R484" s="56"/>
      <c r="S484" s="16"/>
      <c r="T484" s="16"/>
      <c r="U484" s="56"/>
      <c r="V484" s="20"/>
      <c r="W484" s="16"/>
      <c r="X484" s="16"/>
      <c r="Y484" s="16"/>
      <c r="Z484" s="16"/>
      <c r="AA484" s="16"/>
      <c r="AB484" s="16"/>
      <c r="AC484" s="16"/>
      <c r="AD484" s="16"/>
      <c r="AE484" s="16"/>
      <c r="AF484" s="16"/>
    </row>
    <row r="485" spans="2:32" ht="144" hidden="1" x14ac:dyDescent="0.25">
      <c r="B485" s="17" t="s">
        <v>331</v>
      </c>
      <c r="C485" s="18" t="s">
        <v>332</v>
      </c>
      <c r="D485" s="17" t="s">
        <v>32</v>
      </c>
      <c r="E485" s="18" t="s">
        <v>333</v>
      </c>
      <c r="F485" s="17" t="s">
        <v>1235</v>
      </c>
      <c r="G485" s="18" t="s">
        <v>1692</v>
      </c>
      <c r="H485" s="18"/>
      <c r="I485" s="17" t="s">
        <v>38</v>
      </c>
      <c r="J485" s="18" t="s">
        <v>1237</v>
      </c>
      <c r="K485" s="18"/>
      <c r="L485" s="17" t="s">
        <v>35</v>
      </c>
      <c r="M485" s="17" t="s">
        <v>57</v>
      </c>
      <c r="N485" s="17" t="s">
        <v>37</v>
      </c>
      <c r="O485" s="19">
        <v>500</v>
      </c>
      <c r="P485" s="19">
        <v>50</v>
      </c>
      <c r="Q485" s="20">
        <v>50</v>
      </c>
      <c r="R485" s="56"/>
      <c r="S485" s="16"/>
      <c r="T485" s="16"/>
      <c r="U485" s="56"/>
      <c r="V485" s="20"/>
      <c r="W485" s="16"/>
      <c r="X485" s="16"/>
      <c r="Y485" s="16"/>
      <c r="Z485" s="16"/>
      <c r="AA485" s="16"/>
      <c r="AB485" s="16"/>
      <c r="AC485" s="16"/>
      <c r="AD485" s="16"/>
      <c r="AE485" s="16"/>
      <c r="AF485" s="16"/>
    </row>
    <row r="486" spans="2:32" ht="144" hidden="1" x14ac:dyDescent="0.25">
      <c r="B486" s="17" t="s">
        <v>331</v>
      </c>
      <c r="C486" s="18" t="s">
        <v>332</v>
      </c>
      <c r="D486" s="17" t="s">
        <v>32</v>
      </c>
      <c r="E486" s="18" t="s">
        <v>333</v>
      </c>
      <c r="F486" s="17" t="s">
        <v>1235</v>
      </c>
      <c r="G486" s="18" t="s">
        <v>1692</v>
      </c>
      <c r="H486" s="18"/>
      <c r="I486" s="17" t="s">
        <v>41</v>
      </c>
      <c r="J486" s="18" t="s">
        <v>1238</v>
      </c>
      <c r="K486" s="18"/>
      <c r="L486" s="17" t="s">
        <v>35</v>
      </c>
      <c r="M486" s="17" t="s">
        <v>57</v>
      </c>
      <c r="N486" s="17" t="s">
        <v>37</v>
      </c>
      <c r="O486" s="19">
        <v>906</v>
      </c>
      <c r="P486" s="19">
        <v>122</v>
      </c>
      <c r="Q486" s="20">
        <v>122</v>
      </c>
      <c r="R486" s="56"/>
      <c r="S486" s="16"/>
      <c r="T486" s="16"/>
      <c r="U486" s="56"/>
      <c r="V486" s="20"/>
      <c r="W486" s="16"/>
      <c r="X486" s="16"/>
      <c r="Y486" s="16"/>
      <c r="Z486" s="16"/>
      <c r="AA486" s="16"/>
      <c r="AB486" s="16"/>
      <c r="AC486" s="16"/>
      <c r="AD486" s="16"/>
      <c r="AE486" s="16"/>
      <c r="AF486" s="16"/>
    </row>
    <row r="487" spans="2:32" ht="144" hidden="1" x14ac:dyDescent="0.25">
      <c r="B487" s="17" t="s">
        <v>331</v>
      </c>
      <c r="C487" s="18" t="s">
        <v>332</v>
      </c>
      <c r="D487" s="17" t="s">
        <v>32</v>
      </c>
      <c r="E487" s="18" t="s">
        <v>333</v>
      </c>
      <c r="F487" s="17" t="s">
        <v>1239</v>
      </c>
      <c r="G487" s="18" t="s">
        <v>1693</v>
      </c>
      <c r="H487" s="18"/>
      <c r="I487" s="17" t="s">
        <v>52</v>
      </c>
      <c r="J487" s="18" t="s">
        <v>1240</v>
      </c>
      <c r="K487" s="18"/>
      <c r="L487" s="17" t="s">
        <v>35</v>
      </c>
      <c r="M487" s="17" t="s">
        <v>57</v>
      </c>
      <c r="N487" s="17" t="s">
        <v>37</v>
      </c>
      <c r="O487" s="19">
        <v>92920</v>
      </c>
      <c r="P487" s="19">
        <v>7080</v>
      </c>
      <c r="Q487" s="20">
        <v>7080</v>
      </c>
      <c r="R487" s="56"/>
      <c r="S487" s="16"/>
      <c r="T487" s="16"/>
      <c r="U487" s="56"/>
      <c r="V487" s="20"/>
      <c r="W487" s="16"/>
      <c r="X487" s="16"/>
      <c r="Y487" s="16"/>
      <c r="Z487" s="16"/>
      <c r="AA487" s="16"/>
      <c r="AB487" s="16"/>
      <c r="AC487" s="16"/>
      <c r="AD487" s="16"/>
      <c r="AE487" s="16"/>
      <c r="AF487" s="16"/>
    </row>
    <row r="488" spans="2:32" ht="144" hidden="1" x14ac:dyDescent="0.25">
      <c r="B488" s="17" t="s">
        <v>331</v>
      </c>
      <c r="C488" s="18" t="s">
        <v>332</v>
      </c>
      <c r="D488" s="17" t="s">
        <v>32</v>
      </c>
      <c r="E488" s="18" t="s">
        <v>333</v>
      </c>
      <c r="F488" s="17" t="s">
        <v>1241</v>
      </c>
      <c r="G488" s="18" t="s">
        <v>1694</v>
      </c>
      <c r="H488" s="18"/>
      <c r="I488" s="17" t="s">
        <v>47</v>
      </c>
      <c r="J488" s="18" t="s">
        <v>1242</v>
      </c>
      <c r="K488" s="18"/>
      <c r="L488" s="17" t="s">
        <v>56</v>
      </c>
      <c r="M488" s="17" t="s">
        <v>57</v>
      </c>
      <c r="N488" s="17" t="s">
        <v>51</v>
      </c>
      <c r="O488" s="19">
        <v>100</v>
      </c>
      <c r="P488" s="19">
        <v>100</v>
      </c>
      <c r="Q488" s="20">
        <v>100</v>
      </c>
      <c r="R488" s="56"/>
      <c r="S488" s="16"/>
      <c r="T488" s="16"/>
      <c r="U488" s="56"/>
      <c r="V488" s="20"/>
      <c r="W488" s="16"/>
      <c r="X488" s="16"/>
      <c r="Y488" s="16"/>
      <c r="Z488" s="16"/>
      <c r="AA488" s="16"/>
      <c r="AB488" s="16"/>
      <c r="AC488" s="16"/>
      <c r="AD488" s="16"/>
      <c r="AE488" s="16"/>
      <c r="AF488" s="16"/>
    </row>
    <row r="489" spans="2:32" ht="144" hidden="1" x14ac:dyDescent="0.25">
      <c r="B489" s="17" t="s">
        <v>331</v>
      </c>
      <c r="C489" s="18" t="s">
        <v>332</v>
      </c>
      <c r="D489" s="17" t="s">
        <v>32</v>
      </c>
      <c r="E489" s="18" t="s">
        <v>333</v>
      </c>
      <c r="F489" s="17" t="s">
        <v>1243</v>
      </c>
      <c r="G489" s="18" t="s">
        <v>1695</v>
      </c>
      <c r="H489" s="18"/>
      <c r="I489" s="17" t="s">
        <v>54</v>
      </c>
      <c r="J489" s="18" t="s">
        <v>1244</v>
      </c>
      <c r="K489" s="18"/>
      <c r="L489" s="17" t="s">
        <v>56</v>
      </c>
      <c r="M489" s="17" t="s">
        <v>57</v>
      </c>
      <c r="N489" s="17" t="s">
        <v>51</v>
      </c>
      <c r="O489" s="19">
        <v>100</v>
      </c>
      <c r="P489" s="19">
        <v>100</v>
      </c>
      <c r="Q489" s="20">
        <v>100</v>
      </c>
      <c r="R489" s="56"/>
      <c r="S489" s="16"/>
      <c r="T489" s="16"/>
      <c r="U489" s="56"/>
      <c r="V489" s="20"/>
      <c r="W489" s="16"/>
      <c r="X489" s="16"/>
      <c r="Y489" s="16"/>
      <c r="Z489" s="16"/>
      <c r="AA489" s="16"/>
      <c r="AB489" s="16"/>
      <c r="AC489" s="16"/>
      <c r="AD489" s="16"/>
      <c r="AE489" s="16"/>
      <c r="AF489" s="16"/>
    </row>
    <row r="490" spans="2:32" ht="144" hidden="1" x14ac:dyDescent="0.25">
      <c r="B490" s="17" t="s">
        <v>331</v>
      </c>
      <c r="C490" s="18" t="s">
        <v>332</v>
      </c>
      <c r="D490" s="17" t="s">
        <v>32</v>
      </c>
      <c r="E490" s="18" t="s">
        <v>333</v>
      </c>
      <c r="F490" s="17" t="s">
        <v>1245</v>
      </c>
      <c r="G490" s="18" t="s">
        <v>1696</v>
      </c>
      <c r="H490" s="18"/>
      <c r="I490" s="17" t="s">
        <v>58</v>
      </c>
      <c r="J490" s="18" t="s">
        <v>1246</v>
      </c>
      <c r="K490" s="18"/>
      <c r="L490" s="17" t="s">
        <v>35</v>
      </c>
      <c r="M490" s="17" t="s">
        <v>57</v>
      </c>
      <c r="N490" s="17" t="s">
        <v>37</v>
      </c>
      <c r="O490" s="19">
        <v>325</v>
      </c>
      <c r="P490" s="19">
        <v>10</v>
      </c>
      <c r="Q490" s="20">
        <v>10</v>
      </c>
      <c r="R490" s="56"/>
      <c r="S490" s="16"/>
      <c r="T490" s="16"/>
      <c r="U490" s="56"/>
      <c r="V490" s="20"/>
      <c r="W490" s="16"/>
      <c r="X490" s="16"/>
      <c r="Y490" s="16"/>
      <c r="Z490" s="16"/>
      <c r="AA490" s="16"/>
      <c r="AB490" s="16"/>
      <c r="AC490" s="16"/>
      <c r="AD490" s="16"/>
      <c r="AE490" s="16"/>
      <c r="AF490" s="16"/>
    </row>
    <row r="491" spans="2:32" ht="144" hidden="1" x14ac:dyDescent="0.25">
      <c r="B491" s="17" t="s">
        <v>331</v>
      </c>
      <c r="C491" s="18" t="s">
        <v>332</v>
      </c>
      <c r="D491" s="17" t="s">
        <v>32</v>
      </c>
      <c r="E491" s="18" t="s">
        <v>333</v>
      </c>
      <c r="F491" s="17" t="s">
        <v>1247</v>
      </c>
      <c r="G491" s="18" t="s">
        <v>1697</v>
      </c>
      <c r="H491" s="18"/>
      <c r="I491" s="17" t="s">
        <v>62</v>
      </c>
      <c r="J491" s="18" t="s">
        <v>1248</v>
      </c>
      <c r="K491" s="18"/>
      <c r="L491" s="17" t="s">
        <v>35</v>
      </c>
      <c r="M491" s="17" t="s">
        <v>57</v>
      </c>
      <c r="N491" s="17" t="s">
        <v>37</v>
      </c>
      <c r="O491" s="19">
        <v>77</v>
      </c>
      <c r="P491" s="19">
        <v>21</v>
      </c>
      <c r="Q491" s="20">
        <v>21</v>
      </c>
      <c r="R491" s="56"/>
      <c r="S491" s="16"/>
      <c r="T491" s="16"/>
      <c r="U491" s="56"/>
      <c r="V491" s="20"/>
      <c r="W491" s="16"/>
      <c r="X491" s="16"/>
      <c r="Y491" s="16"/>
      <c r="Z491" s="16"/>
      <c r="AA491" s="16"/>
      <c r="AB491" s="16"/>
      <c r="AC491" s="16"/>
      <c r="AD491" s="16"/>
      <c r="AE491" s="16"/>
      <c r="AF491" s="16"/>
    </row>
    <row r="492" spans="2:32" ht="60" hidden="1" x14ac:dyDescent="0.25">
      <c r="B492" s="17" t="s">
        <v>331</v>
      </c>
      <c r="C492" s="18" t="s">
        <v>332</v>
      </c>
      <c r="D492" s="17" t="s">
        <v>38</v>
      </c>
      <c r="E492" s="18" t="s">
        <v>236</v>
      </c>
      <c r="F492" s="17" t="s">
        <v>1249</v>
      </c>
      <c r="G492" s="18" t="s">
        <v>1528</v>
      </c>
      <c r="H492" s="18"/>
      <c r="I492" s="17" t="s">
        <v>108</v>
      </c>
      <c r="J492" s="18" t="s">
        <v>857</v>
      </c>
      <c r="K492" s="18"/>
      <c r="L492" s="17" t="s">
        <v>56</v>
      </c>
      <c r="M492" s="17" t="s">
        <v>57</v>
      </c>
      <c r="N492" s="17" t="s">
        <v>51</v>
      </c>
      <c r="O492" s="19">
        <v>100</v>
      </c>
      <c r="P492" s="19">
        <v>100</v>
      </c>
      <c r="Q492" s="20">
        <v>100</v>
      </c>
      <c r="R492" s="56"/>
      <c r="S492" s="16"/>
      <c r="T492" s="16"/>
      <c r="U492" s="56"/>
      <c r="V492" s="20"/>
      <c r="W492" s="16"/>
      <c r="X492" s="16"/>
      <c r="Y492" s="16"/>
      <c r="Z492" s="16"/>
      <c r="AA492" s="16"/>
      <c r="AB492" s="16"/>
      <c r="AC492" s="16"/>
      <c r="AD492" s="16"/>
      <c r="AE492" s="16"/>
      <c r="AF492" s="16"/>
    </row>
    <row r="493" spans="2:32" ht="60" hidden="1" x14ac:dyDescent="0.25">
      <c r="B493" s="17" t="s">
        <v>331</v>
      </c>
      <c r="C493" s="18" t="s">
        <v>332</v>
      </c>
      <c r="D493" s="17" t="s">
        <v>38</v>
      </c>
      <c r="E493" s="18" t="s">
        <v>236</v>
      </c>
      <c r="F493" s="17" t="s">
        <v>1250</v>
      </c>
      <c r="G493" s="18" t="s">
        <v>1448</v>
      </c>
      <c r="H493" s="18"/>
      <c r="I493" s="17" t="s">
        <v>66</v>
      </c>
      <c r="J493" s="18" t="s">
        <v>1251</v>
      </c>
      <c r="K493" s="18"/>
      <c r="L493" s="17" t="s">
        <v>56</v>
      </c>
      <c r="M493" s="17" t="s">
        <v>57</v>
      </c>
      <c r="N493" s="17" t="s">
        <v>51</v>
      </c>
      <c r="O493" s="19">
        <v>100</v>
      </c>
      <c r="P493" s="19">
        <v>100</v>
      </c>
      <c r="Q493" s="20">
        <v>100</v>
      </c>
      <c r="R493" s="56"/>
      <c r="S493" s="16"/>
      <c r="T493" s="16"/>
      <c r="U493" s="56"/>
      <c r="V493" s="20"/>
      <c r="W493" s="16"/>
      <c r="X493" s="16"/>
      <c r="Y493" s="16"/>
      <c r="Z493" s="16"/>
      <c r="AA493" s="16"/>
      <c r="AB493" s="16"/>
      <c r="AC493" s="16"/>
      <c r="AD493" s="16"/>
      <c r="AE493" s="16"/>
      <c r="AF493" s="16"/>
    </row>
    <row r="494" spans="2:32" ht="60" hidden="1" x14ac:dyDescent="0.25">
      <c r="B494" s="17" t="s">
        <v>331</v>
      </c>
      <c r="C494" s="18" t="s">
        <v>332</v>
      </c>
      <c r="D494" s="17" t="s">
        <v>38</v>
      </c>
      <c r="E494" s="18" t="s">
        <v>236</v>
      </c>
      <c r="F494" s="17" t="s">
        <v>1252</v>
      </c>
      <c r="G494" s="18" t="s">
        <v>1699</v>
      </c>
      <c r="H494" s="18"/>
      <c r="I494" s="17" t="s">
        <v>227</v>
      </c>
      <c r="J494" s="18" t="s">
        <v>591</v>
      </c>
      <c r="K494" s="18"/>
      <c r="L494" s="17" t="s">
        <v>56</v>
      </c>
      <c r="M494" s="17" t="s">
        <v>57</v>
      </c>
      <c r="N494" s="17" t="s">
        <v>51</v>
      </c>
      <c r="O494" s="19">
        <v>100</v>
      </c>
      <c r="P494" s="19">
        <v>100</v>
      </c>
      <c r="Q494" s="20">
        <v>100</v>
      </c>
      <c r="R494" s="56"/>
      <c r="S494" s="16"/>
      <c r="T494" s="16"/>
      <c r="U494" s="56"/>
      <c r="V494" s="20"/>
      <c r="W494" s="16"/>
      <c r="X494" s="16"/>
      <c r="Y494" s="16"/>
      <c r="Z494" s="16"/>
      <c r="AA494" s="16"/>
      <c r="AB494" s="16"/>
      <c r="AC494" s="16"/>
      <c r="AD494" s="16"/>
      <c r="AE494" s="16"/>
      <c r="AF494" s="16"/>
    </row>
    <row r="495" spans="2:32" ht="120" hidden="1" x14ac:dyDescent="0.25">
      <c r="B495" s="17" t="s">
        <v>337</v>
      </c>
      <c r="C495" s="18" t="s">
        <v>338</v>
      </c>
      <c r="D495" s="17" t="s">
        <v>32</v>
      </c>
      <c r="E495" s="18" t="s">
        <v>339</v>
      </c>
      <c r="F495" s="17" t="s">
        <v>1253</v>
      </c>
      <c r="G495" s="18" t="s">
        <v>1254</v>
      </c>
      <c r="H495" s="18"/>
      <c r="I495" s="17" t="s">
        <v>32</v>
      </c>
      <c r="J495" s="18" t="s">
        <v>1255</v>
      </c>
      <c r="K495" s="18"/>
      <c r="L495" s="17" t="s">
        <v>35</v>
      </c>
      <c r="M495" s="17" t="s">
        <v>335</v>
      </c>
      <c r="N495" s="17" t="s">
        <v>37</v>
      </c>
      <c r="O495" s="19">
        <v>50</v>
      </c>
      <c r="P495" s="19">
        <v>485</v>
      </c>
      <c r="Q495" s="20">
        <v>21</v>
      </c>
      <c r="R495" s="56"/>
      <c r="S495" s="16"/>
      <c r="T495" s="16"/>
      <c r="U495" s="56"/>
      <c r="V495" s="20"/>
      <c r="W495" s="16"/>
      <c r="X495" s="16"/>
      <c r="Y495" s="16"/>
      <c r="Z495" s="16"/>
      <c r="AA495" s="16"/>
      <c r="AB495" s="16"/>
      <c r="AC495" s="16"/>
      <c r="AD495" s="16"/>
      <c r="AE495" s="16"/>
      <c r="AF495" s="16"/>
    </row>
    <row r="496" spans="2:32" ht="96" hidden="1" x14ac:dyDescent="0.25">
      <c r="B496" s="17" t="s">
        <v>337</v>
      </c>
      <c r="C496" s="18" t="s">
        <v>338</v>
      </c>
      <c r="D496" s="17" t="s">
        <v>32</v>
      </c>
      <c r="E496" s="18" t="s">
        <v>339</v>
      </c>
      <c r="F496" s="17" t="s">
        <v>1253</v>
      </c>
      <c r="G496" s="18" t="s">
        <v>1254</v>
      </c>
      <c r="H496" s="18"/>
      <c r="I496" s="17" t="s">
        <v>38</v>
      </c>
      <c r="J496" s="18" t="s">
        <v>1256</v>
      </c>
      <c r="K496" s="18"/>
      <c r="L496" s="17" t="s">
        <v>35</v>
      </c>
      <c r="M496" s="17" t="s">
        <v>335</v>
      </c>
      <c r="N496" s="17" t="s">
        <v>37</v>
      </c>
      <c r="O496" s="19">
        <v>1.65</v>
      </c>
      <c r="P496" s="19">
        <v>3</v>
      </c>
      <c r="Q496" s="20">
        <v>0.15</v>
      </c>
      <c r="R496" s="56"/>
      <c r="S496" s="16"/>
      <c r="T496" s="16"/>
      <c r="U496" s="56"/>
      <c r="V496" s="20"/>
      <c r="W496" s="16"/>
      <c r="X496" s="16"/>
      <c r="Y496" s="16"/>
      <c r="Z496" s="16"/>
      <c r="AA496" s="16"/>
      <c r="AB496" s="16"/>
      <c r="AC496" s="16"/>
      <c r="AD496" s="16"/>
      <c r="AE496" s="16"/>
      <c r="AF496" s="16"/>
    </row>
    <row r="497" spans="2:32" ht="96" hidden="1" x14ac:dyDescent="0.25">
      <c r="B497" s="17" t="s">
        <v>337</v>
      </c>
      <c r="C497" s="18" t="s">
        <v>338</v>
      </c>
      <c r="D497" s="17" t="s">
        <v>32</v>
      </c>
      <c r="E497" s="18" t="s">
        <v>339</v>
      </c>
      <c r="F497" s="17" t="s">
        <v>1253</v>
      </c>
      <c r="G497" s="18" t="s">
        <v>1254</v>
      </c>
      <c r="H497" s="18"/>
      <c r="I497" s="17" t="s">
        <v>41</v>
      </c>
      <c r="J497" s="18" t="s">
        <v>1257</v>
      </c>
      <c r="K497" s="18"/>
      <c r="L497" s="17" t="s">
        <v>35</v>
      </c>
      <c r="M497" s="17" t="s">
        <v>57</v>
      </c>
      <c r="N497" s="17" t="s">
        <v>37</v>
      </c>
      <c r="O497" s="19">
        <v>120</v>
      </c>
      <c r="P497" s="19">
        <v>510</v>
      </c>
      <c r="Q497" s="20">
        <v>9</v>
      </c>
      <c r="R497" s="56"/>
      <c r="S497" s="16"/>
      <c r="T497" s="16"/>
      <c r="U497" s="56"/>
      <c r="V497" s="20"/>
      <c r="W497" s="16"/>
      <c r="X497" s="16"/>
      <c r="Y497" s="16"/>
      <c r="Z497" s="16"/>
      <c r="AA497" s="16"/>
      <c r="AB497" s="16"/>
      <c r="AC497" s="16"/>
      <c r="AD497" s="16"/>
      <c r="AE497" s="16"/>
      <c r="AF497" s="16"/>
    </row>
    <row r="498" spans="2:32" ht="96" hidden="1" x14ac:dyDescent="0.25">
      <c r="B498" s="17" t="s">
        <v>337</v>
      </c>
      <c r="C498" s="18" t="s">
        <v>338</v>
      </c>
      <c r="D498" s="17" t="s">
        <v>32</v>
      </c>
      <c r="E498" s="18" t="s">
        <v>339</v>
      </c>
      <c r="F498" s="17" t="s">
        <v>1253</v>
      </c>
      <c r="G498" s="18" t="s">
        <v>1254</v>
      </c>
      <c r="H498" s="18"/>
      <c r="I498" s="17" t="s">
        <v>52</v>
      </c>
      <c r="J498" s="18" t="s">
        <v>1258</v>
      </c>
      <c r="K498" s="18"/>
      <c r="L498" s="17" t="s">
        <v>35</v>
      </c>
      <c r="M498" s="17" t="s">
        <v>57</v>
      </c>
      <c r="N498" s="17" t="s">
        <v>37</v>
      </c>
      <c r="O498" s="19">
        <v>647</v>
      </c>
      <c r="P498" s="19">
        <v>3500</v>
      </c>
      <c r="Q498" s="20">
        <v>276</v>
      </c>
      <c r="R498" s="56"/>
      <c r="S498" s="16"/>
      <c r="T498" s="16"/>
      <c r="U498" s="56"/>
      <c r="V498" s="20"/>
      <c r="W498" s="16"/>
      <c r="X498" s="16"/>
      <c r="Y498" s="16"/>
      <c r="Z498" s="16"/>
      <c r="AA498" s="16"/>
      <c r="AB498" s="16"/>
      <c r="AC498" s="16"/>
      <c r="AD498" s="16"/>
      <c r="AE498" s="16"/>
      <c r="AF498" s="16"/>
    </row>
    <row r="499" spans="2:32" ht="96" hidden="1" x14ac:dyDescent="0.25">
      <c r="B499" s="17" t="s">
        <v>337</v>
      </c>
      <c r="C499" s="18" t="s">
        <v>338</v>
      </c>
      <c r="D499" s="17" t="s">
        <v>32</v>
      </c>
      <c r="E499" s="18" t="s">
        <v>339</v>
      </c>
      <c r="F499" s="17" t="s">
        <v>1253</v>
      </c>
      <c r="G499" s="18" t="s">
        <v>1254</v>
      </c>
      <c r="H499" s="18"/>
      <c r="I499" s="17" t="s">
        <v>47</v>
      </c>
      <c r="J499" s="18" t="s">
        <v>1259</v>
      </c>
      <c r="K499" s="18"/>
      <c r="L499" s="17" t="s">
        <v>35</v>
      </c>
      <c r="M499" s="17" t="s">
        <v>335</v>
      </c>
      <c r="N499" s="17" t="s">
        <v>37</v>
      </c>
      <c r="O499" s="19">
        <v>0</v>
      </c>
      <c r="P499" s="19">
        <v>120</v>
      </c>
      <c r="Q499" s="20">
        <v>15</v>
      </c>
      <c r="R499" s="56"/>
      <c r="S499" s="16"/>
      <c r="T499" s="16"/>
      <c r="U499" s="56"/>
      <c r="V499" s="20"/>
      <c r="W499" s="16"/>
      <c r="X499" s="16"/>
      <c r="Y499" s="16"/>
      <c r="Z499" s="16"/>
      <c r="AA499" s="16"/>
      <c r="AB499" s="16"/>
      <c r="AC499" s="16"/>
      <c r="AD499" s="16"/>
      <c r="AE499" s="16"/>
      <c r="AF499" s="16"/>
    </row>
    <row r="500" spans="2:32" ht="96" hidden="1" x14ac:dyDescent="0.25">
      <c r="B500" s="17" t="s">
        <v>337</v>
      </c>
      <c r="C500" s="18" t="s">
        <v>338</v>
      </c>
      <c r="D500" s="17" t="s">
        <v>32</v>
      </c>
      <c r="E500" s="18" t="s">
        <v>339</v>
      </c>
      <c r="F500" s="17" t="s">
        <v>1253</v>
      </c>
      <c r="G500" s="18" t="s">
        <v>1254</v>
      </c>
      <c r="H500" s="18"/>
      <c r="I500" s="17" t="s">
        <v>54</v>
      </c>
      <c r="J500" s="18" t="s">
        <v>1260</v>
      </c>
      <c r="K500" s="18"/>
      <c r="L500" s="17" t="s">
        <v>35</v>
      </c>
      <c r="M500" s="17" t="s">
        <v>335</v>
      </c>
      <c r="N500" s="17" t="s">
        <v>37</v>
      </c>
      <c r="O500" s="19">
        <v>35</v>
      </c>
      <c r="P500" s="19">
        <v>107</v>
      </c>
      <c r="Q500" s="20">
        <v>10</v>
      </c>
      <c r="R500" s="56"/>
      <c r="S500" s="16"/>
      <c r="T500" s="16"/>
      <c r="U500" s="56"/>
      <c r="V500" s="20"/>
      <c r="W500" s="16"/>
      <c r="X500" s="16"/>
      <c r="Y500" s="16"/>
      <c r="Z500" s="16"/>
      <c r="AA500" s="16"/>
      <c r="AB500" s="16"/>
      <c r="AC500" s="16"/>
      <c r="AD500" s="16"/>
      <c r="AE500" s="16"/>
      <c r="AF500" s="16"/>
    </row>
    <row r="501" spans="2:32" ht="96" hidden="1" x14ac:dyDescent="0.25">
      <c r="B501" s="17" t="s">
        <v>337</v>
      </c>
      <c r="C501" s="18" t="s">
        <v>338</v>
      </c>
      <c r="D501" s="17" t="s">
        <v>32</v>
      </c>
      <c r="E501" s="18" t="s">
        <v>339</v>
      </c>
      <c r="F501" s="17" t="s">
        <v>1253</v>
      </c>
      <c r="G501" s="18" t="s">
        <v>1254</v>
      </c>
      <c r="H501" s="18"/>
      <c r="I501" s="17" t="s">
        <v>58</v>
      </c>
      <c r="J501" s="18" t="s">
        <v>1261</v>
      </c>
      <c r="K501" s="18"/>
      <c r="L501" s="17" t="s">
        <v>35</v>
      </c>
      <c r="M501" s="17" t="s">
        <v>335</v>
      </c>
      <c r="N501" s="17" t="s">
        <v>37</v>
      </c>
      <c r="O501" s="19">
        <v>0.4</v>
      </c>
      <c r="P501" s="19">
        <v>3</v>
      </c>
      <c r="Q501" s="20">
        <v>0.2</v>
      </c>
      <c r="R501" s="56"/>
      <c r="S501" s="16"/>
      <c r="T501" s="16"/>
      <c r="U501" s="56"/>
      <c r="V501" s="20"/>
      <c r="W501" s="16"/>
      <c r="X501" s="16"/>
      <c r="Y501" s="16"/>
      <c r="Z501" s="16"/>
      <c r="AA501" s="16"/>
      <c r="AB501" s="16"/>
      <c r="AC501" s="16"/>
      <c r="AD501" s="16"/>
      <c r="AE501" s="16"/>
      <c r="AF501" s="16"/>
    </row>
    <row r="502" spans="2:32" ht="96" hidden="1" x14ac:dyDescent="0.25">
      <c r="B502" s="17" t="s">
        <v>337</v>
      </c>
      <c r="C502" s="18" t="s">
        <v>338</v>
      </c>
      <c r="D502" s="17" t="s">
        <v>32</v>
      </c>
      <c r="E502" s="18" t="s">
        <v>339</v>
      </c>
      <c r="F502" s="17" t="s">
        <v>1253</v>
      </c>
      <c r="G502" s="18" t="s">
        <v>1254</v>
      </c>
      <c r="H502" s="18"/>
      <c r="I502" s="17" t="s">
        <v>62</v>
      </c>
      <c r="J502" s="18" t="s">
        <v>1262</v>
      </c>
      <c r="K502" s="18"/>
      <c r="L502" s="17" t="s">
        <v>35</v>
      </c>
      <c r="M502" s="17" t="s">
        <v>57</v>
      </c>
      <c r="N502" s="17" t="s">
        <v>37</v>
      </c>
      <c r="O502" s="19">
        <v>55</v>
      </c>
      <c r="P502" s="19">
        <v>300</v>
      </c>
      <c r="Q502" s="20">
        <v>9</v>
      </c>
      <c r="R502" s="56"/>
      <c r="S502" s="16"/>
      <c r="T502" s="16"/>
      <c r="U502" s="56"/>
      <c r="V502" s="20"/>
      <c r="W502" s="16"/>
      <c r="X502" s="16"/>
      <c r="Y502" s="16"/>
      <c r="Z502" s="16"/>
      <c r="AA502" s="16"/>
      <c r="AB502" s="16"/>
      <c r="AC502" s="16"/>
      <c r="AD502" s="16"/>
      <c r="AE502" s="16"/>
      <c r="AF502" s="16"/>
    </row>
    <row r="503" spans="2:32" ht="96" hidden="1" x14ac:dyDescent="0.25">
      <c r="B503" s="17" t="s">
        <v>337</v>
      </c>
      <c r="C503" s="18" t="s">
        <v>338</v>
      </c>
      <c r="D503" s="17" t="s">
        <v>32</v>
      </c>
      <c r="E503" s="18" t="s">
        <v>339</v>
      </c>
      <c r="F503" s="17" t="s">
        <v>1253</v>
      </c>
      <c r="G503" s="18" t="s">
        <v>1254</v>
      </c>
      <c r="H503" s="18"/>
      <c r="I503" s="17" t="s">
        <v>108</v>
      </c>
      <c r="J503" s="18" t="s">
        <v>1263</v>
      </c>
      <c r="K503" s="18"/>
      <c r="L503" s="17" t="s">
        <v>35</v>
      </c>
      <c r="M503" s="17" t="s">
        <v>335</v>
      </c>
      <c r="N503" s="17" t="s">
        <v>51</v>
      </c>
      <c r="O503" s="19">
        <v>0</v>
      </c>
      <c r="P503" s="19">
        <v>100</v>
      </c>
      <c r="Q503" s="20">
        <v>100</v>
      </c>
      <c r="R503" s="56"/>
      <c r="S503" s="16"/>
      <c r="T503" s="16"/>
      <c r="U503" s="56"/>
      <c r="V503" s="20"/>
      <c r="W503" s="16"/>
      <c r="X503" s="16"/>
      <c r="Y503" s="16"/>
      <c r="Z503" s="16"/>
      <c r="AA503" s="16"/>
      <c r="AB503" s="16"/>
      <c r="AC503" s="16"/>
      <c r="AD503" s="16"/>
      <c r="AE503" s="16"/>
      <c r="AF503" s="16"/>
    </row>
    <row r="504" spans="2:32" ht="96" hidden="1" x14ac:dyDescent="0.25">
      <c r="B504" s="17" t="s">
        <v>337</v>
      </c>
      <c r="C504" s="18" t="s">
        <v>338</v>
      </c>
      <c r="D504" s="17" t="s">
        <v>32</v>
      </c>
      <c r="E504" s="18" t="s">
        <v>339</v>
      </c>
      <c r="F504" s="17" t="s">
        <v>1253</v>
      </c>
      <c r="G504" s="18" t="s">
        <v>1254</v>
      </c>
      <c r="H504" s="18"/>
      <c r="I504" s="17" t="s">
        <v>66</v>
      </c>
      <c r="J504" s="18" t="s">
        <v>1264</v>
      </c>
      <c r="K504" s="18"/>
      <c r="L504" s="17" t="s">
        <v>35</v>
      </c>
      <c r="M504" s="17" t="s">
        <v>335</v>
      </c>
      <c r="N504" s="17" t="s">
        <v>37</v>
      </c>
      <c r="O504" s="19">
        <v>38</v>
      </c>
      <c r="P504" s="19">
        <v>57</v>
      </c>
      <c r="Q504" s="20">
        <v>10</v>
      </c>
      <c r="R504" s="56"/>
      <c r="S504" s="16"/>
      <c r="T504" s="16"/>
      <c r="U504" s="56"/>
      <c r="V504" s="20"/>
      <c r="W504" s="16"/>
      <c r="X504" s="16"/>
      <c r="Y504" s="16"/>
      <c r="Z504" s="16"/>
      <c r="AA504" s="16"/>
      <c r="AB504" s="16"/>
      <c r="AC504" s="16"/>
      <c r="AD504" s="16"/>
      <c r="AE504" s="16"/>
      <c r="AF504" s="16"/>
    </row>
    <row r="505" spans="2:32" ht="96" hidden="1" x14ac:dyDescent="0.25">
      <c r="B505" s="17" t="s">
        <v>337</v>
      </c>
      <c r="C505" s="18" t="s">
        <v>338</v>
      </c>
      <c r="D505" s="17">
        <v>2</v>
      </c>
      <c r="E505" s="18" t="s">
        <v>1686</v>
      </c>
      <c r="F505" s="17" t="s">
        <v>1265</v>
      </c>
      <c r="G505" s="18" t="s">
        <v>1640</v>
      </c>
      <c r="H505" s="18"/>
      <c r="I505" s="17" t="s">
        <v>96</v>
      </c>
      <c r="J505" s="18" t="s">
        <v>1266</v>
      </c>
      <c r="K505" s="18"/>
      <c r="L505" s="17" t="s">
        <v>35</v>
      </c>
      <c r="M505" s="17" t="s">
        <v>57</v>
      </c>
      <c r="N505" s="17" t="s">
        <v>37</v>
      </c>
      <c r="O505" s="19">
        <v>1</v>
      </c>
      <c r="P505" s="19">
        <v>10</v>
      </c>
      <c r="Q505" s="20">
        <v>1</v>
      </c>
      <c r="R505" s="56"/>
      <c r="S505" s="16"/>
      <c r="T505" s="16"/>
      <c r="U505" s="56"/>
      <c r="V505" s="20"/>
      <c r="W505" s="16"/>
      <c r="X505" s="16"/>
      <c r="Y505" s="16"/>
      <c r="Z505" s="16"/>
      <c r="AA505" s="16"/>
      <c r="AB505" s="16"/>
      <c r="AC505" s="16"/>
      <c r="AD505" s="16"/>
      <c r="AE505" s="16"/>
      <c r="AF505" s="16"/>
    </row>
    <row r="506" spans="2:32" ht="96" hidden="1" x14ac:dyDescent="0.25">
      <c r="B506" s="17" t="s">
        <v>337</v>
      </c>
      <c r="C506" s="18" t="s">
        <v>338</v>
      </c>
      <c r="D506" s="17">
        <v>2</v>
      </c>
      <c r="E506" s="18" t="s">
        <v>1686</v>
      </c>
      <c r="F506" s="17" t="s">
        <v>1267</v>
      </c>
      <c r="G506" s="18" t="s">
        <v>1641</v>
      </c>
      <c r="H506" s="18"/>
      <c r="I506" s="17" t="s">
        <v>536</v>
      </c>
      <c r="J506" s="18" t="s">
        <v>1268</v>
      </c>
      <c r="K506" s="18"/>
      <c r="L506" s="17" t="s">
        <v>35</v>
      </c>
      <c r="M506" s="17" t="s">
        <v>36</v>
      </c>
      <c r="N506" s="17" t="s">
        <v>37</v>
      </c>
      <c r="O506" s="19">
        <v>496040</v>
      </c>
      <c r="P506" s="19">
        <v>1000000</v>
      </c>
      <c r="Q506" s="20">
        <v>356092</v>
      </c>
      <c r="R506" s="56"/>
      <c r="S506" s="16"/>
      <c r="T506" s="16"/>
      <c r="U506" s="56"/>
      <c r="V506" s="20"/>
      <c r="W506" s="16"/>
      <c r="X506" s="16"/>
      <c r="Y506" s="16"/>
      <c r="Z506" s="16"/>
      <c r="AA506" s="16"/>
      <c r="AB506" s="16"/>
      <c r="AC506" s="16"/>
      <c r="AD506" s="16"/>
      <c r="AE506" s="16"/>
      <c r="AF506" s="16"/>
    </row>
    <row r="507" spans="2:32" ht="96" hidden="1" x14ac:dyDescent="0.25">
      <c r="B507" s="17" t="s">
        <v>337</v>
      </c>
      <c r="C507" s="18" t="s">
        <v>338</v>
      </c>
      <c r="D507" s="17">
        <v>2</v>
      </c>
      <c r="E507" s="18" t="s">
        <v>1686</v>
      </c>
      <c r="F507" s="17" t="s">
        <v>1269</v>
      </c>
      <c r="G507" s="18" t="s">
        <v>1642</v>
      </c>
      <c r="H507" s="18"/>
      <c r="I507" s="17" t="s">
        <v>539</v>
      </c>
      <c r="J507" s="18" t="s">
        <v>1270</v>
      </c>
      <c r="K507" s="18"/>
      <c r="L507" s="17" t="s">
        <v>35</v>
      </c>
      <c r="M507" s="17" t="s">
        <v>57</v>
      </c>
      <c r="N507" s="17" t="s">
        <v>37</v>
      </c>
      <c r="O507" s="19">
        <v>835070</v>
      </c>
      <c r="P507" s="19">
        <v>200000</v>
      </c>
      <c r="Q507" s="20">
        <v>75733</v>
      </c>
      <c r="R507" s="56"/>
      <c r="S507" s="16"/>
      <c r="T507" s="16"/>
      <c r="U507" s="56"/>
      <c r="V507" s="20"/>
      <c r="W507" s="16"/>
      <c r="X507" s="16"/>
      <c r="Y507" s="16"/>
      <c r="Z507" s="16"/>
      <c r="AA507" s="16"/>
      <c r="AB507" s="16"/>
      <c r="AC507" s="16"/>
      <c r="AD507" s="16"/>
      <c r="AE507" s="16"/>
      <c r="AF507" s="16"/>
    </row>
    <row r="508" spans="2:32" ht="96" hidden="1" x14ac:dyDescent="0.25">
      <c r="B508" s="17" t="s">
        <v>337</v>
      </c>
      <c r="C508" s="18" t="s">
        <v>338</v>
      </c>
      <c r="D508" s="17">
        <v>2</v>
      </c>
      <c r="E508" s="18" t="s">
        <v>1686</v>
      </c>
      <c r="F508" s="17" t="s">
        <v>1271</v>
      </c>
      <c r="G508" s="18" t="s">
        <v>1643</v>
      </c>
      <c r="H508" s="18"/>
      <c r="I508" s="17" t="s">
        <v>542</v>
      </c>
      <c r="J508" s="18" t="s">
        <v>1272</v>
      </c>
      <c r="K508" s="18"/>
      <c r="L508" s="17" t="s">
        <v>35</v>
      </c>
      <c r="M508" s="17" t="s">
        <v>57</v>
      </c>
      <c r="N508" s="17" t="s">
        <v>37</v>
      </c>
      <c r="O508" s="19">
        <v>7500</v>
      </c>
      <c r="P508" s="19">
        <v>10000</v>
      </c>
      <c r="Q508" s="20">
        <v>2500</v>
      </c>
      <c r="R508" s="56"/>
      <c r="S508" s="16"/>
      <c r="T508" s="16"/>
      <c r="U508" s="56"/>
      <c r="V508" s="20"/>
      <c r="W508" s="16"/>
      <c r="X508" s="16"/>
      <c r="Y508" s="16"/>
      <c r="Z508" s="16"/>
      <c r="AA508" s="16"/>
      <c r="AB508" s="16"/>
      <c r="AC508" s="16"/>
      <c r="AD508" s="16"/>
      <c r="AE508" s="16"/>
      <c r="AF508" s="16"/>
    </row>
    <row r="509" spans="2:32" ht="96" hidden="1" x14ac:dyDescent="0.25">
      <c r="B509" s="17" t="s">
        <v>337</v>
      </c>
      <c r="C509" s="18" t="s">
        <v>338</v>
      </c>
      <c r="D509" s="17">
        <v>2</v>
      </c>
      <c r="E509" s="18" t="s">
        <v>1686</v>
      </c>
      <c r="F509" s="17" t="s">
        <v>1273</v>
      </c>
      <c r="G509" s="18" t="s">
        <v>1644</v>
      </c>
      <c r="H509" s="18"/>
      <c r="I509" s="17" t="s">
        <v>545</v>
      </c>
      <c r="J509" s="18" t="s">
        <v>1274</v>
      </c>
      <c r="K509" s="18"/>
      <c r="L509" s="17" t="s">
        <v>35</v>
      </c>
      <c r="M509" s="17" t="s">
        <v>57</v>
      </c>
      <c r="N509" s="17" t="s">
        <v>37</v>
      </c>
      <c r="O509" s="19">
        <v>0</v>
      </c>
      <c r="P509" s="19">
        <v>539445</v>
      </c>
      <c r="Q509" s="20">
        <v>539445</v>
      </c>
      <c r="R509" s="56"/>
      <c r="S509" s="16"/>
      <c r="T509" s="16"/>
      <c r="U509" s="56"/>
      <c r="V509" s="20"/>
      <c r="W509" s="16"/>
      <c r="X509" s="16"/>
      <c r="Y509" s="16"/>
      <c r="Z509" s="16"/>
      <c r="AA509" s="16"/>
      <c r="AB509" s="16"/>
      <c r="AC509" s="16"/>
      <c r="AD509" s="16"/>
      <c r="AE509" s="16"/>
      <c r="AF509" s="16"/>
    </row>
    <row r="510" spans="2:32" ht="96" hidden="1" x14ac:dyDescent="0.25">
      <c r="B510" s="17" t="s">
        <v>337</v>
      </c>
      <c r="C510" s="18" t="s">
        <v>338</v>
      </c>
      <c r="D510" s="17" t="s">
        <v>32</v>
      </c>
      <c r="E510" s="18" t="s">
        <v>339</v>
      </c>
      <c r="F510" s="17" t="s">
        <v>1645</v>
      </c>
      <c r="G510" s="18" t="s">
        <v>1646</v>
      </c>
      <c r="H510" s="18"/>
      <c r="I510" s="17">
        <v>14</v>
      </c>
      <c r="J510" s="18" t="s">
        <v>1647</v>
      </c>
      <c r="K510" s="18"/>
      <c r="L510" s="17" t="s">
        <v>35</v>
      </c>
      <c r="M510" s="17" t="s">
        <v>335</v>
      </c>
      <c r="N510" s="17" t="s">
        <v>37</v>
      </c>
      <c r="O510" s="19"/>
      <c r="P510" s="19"/>
      <c r="Q510" s="20"/>
      <c r="R510" s="56"/>
      <c r="S510" s="16"/>
      <c r="T510" s="16"/>
      <c r="U510" s="56"/>
      <c r="V510" s="20"/>
      <c r="W510" s="16"/>
      <c r="X510" s="16"/>
      <c r="Y510" s="16"/>
      <c r="Z510" s="16"/>
      <c r="AA510" s="16"/>
      <c r="AB510" s="16"/>
      <c r="AC510" s="16"/>
      <c r="AD510" s="16"/>
      <c r="AE510" s="16"/>
      <c r="AF510" s="16"/>
    </row>
    <row r="511" spans="2:32" ht="96" hidden="1" x14ac:dyDescent="0.25">
      <c r="B511" s="17" t="s">
        <v>344</v>
      </c>
      <c r="C511" s="18" t="s">
        <v>338</v>
      </c>
      <c r="D511" s="17" t="s">
        <v>32</v>
      </c>
      <c r="E511" s="18" t="s">
        <v>339</v>
      </c>
      <c r="F511" s="17" t="s">
        <v>1275</v>
      </c>
      <c r="G511" s="18" t="s">
        <v>1648</v>
      </c>
      <c r="H511" s="18"/>
      <c r="I511" s="17" t="s">
        <v>227</v>
      </c>
      <c r="J511" s="18" t="s">
        <v>1276</v>
      </c>
      <c r="K511" s="18"/>
      <c r="L511" s="17" t="s">
        <v>35</v>
      </c>
      <c r="M511" s="17" t="s">
        <v>335</v>
      </c>
      <c r="N511" s="17" t="s">
        <v>37</v>
      </c>
      <c r="O511" s="19">
        <v>24</v>
      </c>
      <c r="P511" s="19">
        <v>148</v>
      </c>
      <c r="Q511" s="20">
        <v>66</v>
      </c>
      <c r="R511" s="56"/>
      <c r="S511" s="16"/>
      <c r="T511" s="16"/>
      <c r="U511" s="56"/>
      <c r="V511" s="20"/>
      <c r="W511" s="16"/>
      <c r="X511" s="16"/>
      <c r="Y511" s="16"/>
      <c r="Z511" s="16"/>
      <c r="AA511" s="16"/>
      <c r="AB511" s="16"/>
      <c r="AC511" s="16"/>
      <c r="AD511" s="16"/>
      <c r="AE511" s="16"/>
      <c r="AF511" s="16"/>
    </row>
    <row r="512" spans="2:32" ht="96" hidden="1" x14ac:dyDescent="0.25">
      <c r="B512" s="17" t="s">
        <v>344</v>
      </c>
      <c r="C512" s="18" t="s">
        <v>338</v>
      </c>
      <c r="D512" s="17" t="s">
        <v>32</v>
      </c>
      <c r="E512" s="18" t="s">
        <v>339</v>
      </c>
      <c r="F512" s="17" t="s">
        <v>1275</v>
      </c>
      <c r="G512" s="18" t="s">
        <v>1648</v>
      </c>
      <c r="H512" s="18"/>
      <c r="I512" s="17" t="s">
        <v>281</v>
      </c>
      <c r="J512" s="18" t="s">
        <v>1277</v>
      </c>
      <c r="K512" s="18"/>
      <c r="L512" s="17" t="s">
        <v>35</v>
      </c>
      <c r="M512" s="17" t="s">
        <v>335</v>
      </c>
      <c r="N512" s="17" t="s">
        <v>37</v>
      </c>
      <c r="O512" s="19">
        <v>184</v>
      </c>
      <c r="P512" s="19">
        <v>1050</v>
      </c>
      <c r="Q512" s="20">
        <v>130</v>
      </c>
      <c r="R512" s="56"/>
      <c r="S512" s="16"/>
      <c r="T512" s="16"/>
      <c r="U512" s="56"/>
      <c r="V512" s="20"/>
      <c r="W512" s="16"/>
      <c r="X512" s="16"/>
      <c r="Y512" s="16"/>
      <c r="Z512" s="16"/>
      <c r="AA512" s="16"/>
      <c r="AB512" s="16"/>
      <c r="AC512" s="16"/>
      <c r="AD512" s="16"/>
      <c r="AE512" s="16"/>
      <c r="AF512" s="16"/>
    </row>
    <row r="513" spans="2:32" ht="96" hidden="1" x14ac:dyDescent="0.25">
      <c r="B513" s="17" t="s">
        <v>344</v>
      </c>
      <c r="C513" s="18" t="s">
        <v>338</v>
      </c>
      <c r="D513" s="17" t="s">
        <v>32</v>
      </c>
      <c r="E513" s="18" t="s">
        <v>339</v>
      </c>
      <c r="F513" s="17" t="s">
        <v>1275</v>
      </c>
      <c r="G513" s="18" t="s">
        <v>1648</v>
      </c>
      <c r="H513" s="18"/>
      <c r="I513" s="17" t="s">
        <v>250</v>
      </c>
      <c r="J513" s="18" t="s">
        <v>1278</v>
      </c>
      <c r="K513" s="18"/>
      <c r="L513" s="17" t="s">
        <v>35</v>
      </c>
      <c r="M513" s="17" t="s">
        <v>335</v>
      </c>
      <c r="N513" s="17" t="s">
        <v>37</v>
      </c>
      <c r="O513" s="19">
        <v>1</v>
      </c>
      <c r="P513" s="19">
        <v>4</v>
      </c>
      <c r="Q513" s="20">
        <v>1</v>
      </c>
      <c r="R513" s="56"/>
      <c r="S513" s="16"/>
      <c r="T513" s="16"/>
      <c r="U513" s="56"/>
      <c r="V513" s="20"/>
      <c r="W513" s="16"/>
      <c r="X513" s="16"/>
      <c r="Y513" s="16"/>
      <c r="Z513" s="16"/>
      <c r="AA513" s="16"/>
      <c r="AB513" s="16"/>
      <c r="AC513" s="16"/>
      <c r="AD513" s="16"/>
      <c r="AE513" s="16"/>
      <c r="AF513" s="16"/>
    </row>
    <row r="514" spans="2:32" ht="48" hidden="1" x14ac:dyDescent="0.25">
      <c r="B514" s="17" t="s">
        <v>346</v>
      </c>
      <c r="C514" s="18" t="s">
        <v>347</v>
      </c>
      <c r="D514" s="17" t="s">
        <v>41</v>
      </c>
      <c r="E514" s="18" t="s">
        <v>348</v>
      </c>
      <c r="F514" s="17" t="s">
        <v>1279</v>
      </c>
      <c r="G514" s="18" t="s">
        <v>1649</v>
      </c>
      <c r="H514" s="18"/>
      <c r="I514" s="17" t="s">
        <v>38</v>
      </c>
      <c r="J514" s="18" t="s">
        <v>1280</v>
      </c>
      <c r="K514" s="18"/>
      <c r="L514" s="17" t="s">
        <v>35</v>
      </c>
      <c r="M514" s="17" t="s">
        <v>36</v>
      </c>
      <c r="N514" s="17" t="s">
        <v>37</v>
      </c>
      <c r="O514" s="19">
        <v>18336</v>
      </c>
      <c r="P514" s="19">
        <v>19740</v>
      </c>
      <c r="Q514" s="20">
        <v>19740</v>
      </c>
      <c r="R514" s="56"/>
      <c r="S514" s="16"/>
      <c r="T514" s="16"/>
      <c r="U514" s="56"/>
      <c r="V514" s="20"/>
      <c r="W514" s="16"/>
      <c r="X514" s="16"/>
      <c r="Y514" s="16"/>
      <c r="Z514" s="16"/>
      <c r="AA514" s="16"/>
      <c r="AB514" s="16"/>
      <c r="AC514" s="16"/>
      <c r="AD514" s="16"/>
      <c r="AE514" s="16"/>
      <c r="AF514" s="16"/>
    </row>
    <row r="515" spans="2:32" ht="84" hidden="1" x14ac:dyDescent="0.25">
      <c r="B515" s="17" t="s">
        <v>346</v>
      </c>
      <c r="C515" s="18" t="s">
        <v>347</v>
      </c>
      <c r="D515" s="17" t="s">
        <v>41</v>
      </c>
      <c r="E515" s="18" t="s">
        <v>348</v>
      </c>
      <c r="F515" s="17" t="s">
        <v>1279</v>
      </c>
      <c r="G515" s="18" t="s">
        <v>1649</v>
      </c>
      <c r="H515" s="18"/>
      <c r="I515" s="17" t="s">
        <v>47</v>
      </c>
      <c r="J515" s="18" t="s">
        <v>1281</v>
      </c>
      <c r="K515" s="18"/>
      <c r="L515" s="17" t="s">
        <v>35</v>
      </c>
      <c r="M515" s="17" t="s">
        <v>36</v>
      </c>
      <c r="N515" s="17" t="s">
        <v>37</v>
      </c>
      <c r="O515" s="19">
        <v>2550000</v>
      </c>
      <c r="P515" s="19">
        <v>2600000</v>
      </c>
      <c r="Q515" s="20">
        <v>2600000</v>
      </c>
      <c r="R515" s="56"/>
      <c r="S515" s="16"/>
      <c r="T515" s="16"/>
      <c r="U515" s="56"/>
      <c r="V515" s="20"/>
      <c r="W515" s="16"/>
      <c r="X515" s="16"/>
      <c r="Y515" s="16"/>
      <c r="Z515" s="16"/>
      <c r="AA515" s="16"/>
      <c r="AB515" s="16"/>
      <c r="AC515" s="16"/>
      <c r="AD515" s="16"/>
      <c r="AE515" s="16"/>
      <c r="AF515" s="16"/>
    </row>
    <row r="516" spans="2:32" ht="48" hidden="1" x14ac:dyDescent="0.25">
      <c r="B516" s="17" t="s">
        <v>346</v>
      </c>
      <c r="C516" s="18" t="s">
        <v>347</v>
      </c>
      <c r="D516" s="17" t="s">
        <v>41</v>
      </c>
      <c r="E516" s="18" t="s">
        <v>348</v>
      </c>
      <c r="F516" s="17" t="s">
        <v>1282</v>
      </c>
      <c r="G516" s="18" t="s">
        <v>1650</v>
      </c>
      <c r="H516" s="18"/>
      <c r="I516" s="17" t="s">
        <v>54</v>
      </c>
      <c r="J516" s="18" t="s">
        <v>1284</v>
      </c>
      <c r="K516" s="18"/>
      <c r="L516" s="17" t="s">
        <v>56</v>
      </c>
      <c r="M516" s="17" t="s">
        <v>36</v>
      </c>
      <c r="N516" s="17" t="s">
        <v>37</v>
      </c>
      <c r="O516" s="19">
        <v>34</v>
      </c>
      <c r="P516" s="19">
        <v>34</v>
      </c>
      <c r="Q516" s="20">
        <v>34</v>
      </c>
      <c r="R516" s="56"/>
      <c r="S516" s="16"/>
      <c r="T516" s="16"/>
      <c r="U516" s="56"/>
      <c r="V516" s="20"/>
      <c r="W516" s="16"/>
      <c r="X516" s="16"/>
      <c r="Y516" s="16"/>
      <c r="Z516" s="16"/>
      <c r="AA516" s="16"/>
      <c r="AB516" s="16"/>
      <c r="AC516" s="16"/>
      <c r="AD516" s="16"/>
      <c r="AE516" s="16"/>
      <c r="AF516" s="16"/>
    </row>
    <row r="517" spans="2:32" ht="48" hidden="1" x14ac:dyDescent="0.25">
      <c r="B517" s="17" t="s">
        <v>346</v>
      </c>
      <c r="C517" s="18" t="s">
        <v>347</v>
      </c>
      <c r="D517" s="17" t="s">
        <v>41</v>
      </c>
      <c r="E517" s="18" t="s">
        <v>348</v>
      </c>
      <c r="F517" s="17" t="s">
        <v>1282</v>
      </c>
      <c r="G517" s="18" t="s">
        <v>1283</v>
      </c>
      <c r="H517" s="18"/>
      <c r="I517" s="17" t="s">
        <v>58</v>
      </c>
      <c r="J517" s="18" t="s">
        <v>1285</v>
      </c>
      <c r="K517" s="18"/>
      <c r="L517" s="17" t="s">
        <v>56</v>
      </c>
      <c r="M517" s="17" t="s">
        <v>36</v>
      </c>
      <c r="N517" s="17" t="s">
        <v>37</v>
      </c>
      <c r="O517" s="19">
        <v>3</v>
      </c>
      <c r="P517" s="19">
        <v>3</v>
      </c>
      <c r="Q517" s="20">
        <v>3</v>
      </c>
      <c r="R517" s="56"/>
      <c r="S517" s="16"/>
      <c r="T517" s="16"/>
      <c r="U517" s="56"/>
      <c r="V517" s="20"/>
      <c r="W517" s="16"/>
      <c r="X517" s="16"/>
      <c r="Y517" s="16"/>
      <c r="Z517" s="16"/>
      <c r="AA517" s="16"/>
      <c r="AB517" s="16"/>
      <c r="AC517" s="16"/>
      <c r="AD517" s="16"/>
      <c r="AE517" s="16"/>
      <c r="AF517" s="16"/>
    </row>
    <row r="518" spans="2:32" ht="84" hidden="1" x14ac:dyDescent="0.25">
      <c r="B518" s="17" t="s">
        <v>346</v>
      </c>
      <c r="C518" s="18" t="s">
        <v>347</v>
      </c>
      <c r="D518" s="17" t="s">
        <v>52</v>
      </c>
      <c r="E518" s="18" t="s">
        <v>351</v>
      </c>
      <c r="F518" s="17" t="s">
        <v>1286</v>
      </c>
      <c r="G518" s="18" t="s">
        <v>1651</v>
      </c>
      <c r="H518" s="18"/>
      <c r="I518" s="17" t="s">
        <v>108</v>
      </c>
      <c r="J518" s="18" t="s">
        <v>1287</v>
      </c>
      <c r="K518" s="18"/>
      <c r="L518" s="17" t="s">
        <v>35</v>
      </c>
      <c r="M518" s="17" t="s">
        <v>36</v>
      </c>
      <c r="N518" s="17" t="s">
        <v>37</v>
      </c>
      <c r="O518" s="19">
        <v>1712</v>
      </c>
      <c r="P518" s="19">
        <v>1070</v>
      </c>
      <c r="Q518" s="20">
        <v>1070</v>
      </c>
      <c r="R518" s="56"/>
      <c r="S518" s="16"/>
      <c r="T518" s="16"/>
      <c r="U518" s="56"/>
      <c r="V518" s="20"/>
      <c r="W518" s="16"/>
      <c r="X518" s="16"/>
      <c r="Y518" s="16"/>
      <c r="Z518" s="16"/>
      <c r="AA518" s="16"/>
      <c r="AB518" s="16"/>
      <c r="AC518" s="16"/>
      <c r="AD518" s="16"/>
      <c r="AE518" s="16"/>
      <c r="AF518" s="16"/>
    </row>
    <row r="519" spans="2:32" ht="84" hidden="1" x14ac:dyDescent="0.25">
      <c r="B519" s="17" t="s">
        <v>346</v>
      </c>
      <c r="C519" s="18" t="s">
        <v>347</v>
      </c>
      <c r="D519" s="17" t="s">
        <v>52</v>
      </c>
      <c r="E519" s="18" t="s">
        <v>351</v>
      </c>
      <c r="F519" s="17" t="s">
        <v>1286</v>
      </c>
      <c r="G519" s="18" t="s">
        <v>1651</v>
      </c>
      <c r="H519" s="18"/>
      <c r="I519" s="17" t="s">
        <v>66</v>
      </c>
      <c r="J519" s="18" t="s">
        <v>1288</v>
      </c>
      <c r="K519" s="18"/>
      <c r="L519" s="17" t="s">
        <v>35</v>
      </c>
      <c r="M519" s="17" t="s">
        <v>36</v>
      </c>
      <c r="N519" s="17" t="s">
        <v>37</v>
      </c>
      <c r="O519" s="19">
        <v>3541</v>
      </c>
      <c r="P519" s="19">
        <v>2213</v>
      </c>
      <c r="Q519" s="20">
        <v>2213</v>
      </c>
      <c r="R519" s="56"/>
      <c r="S519" s="16"/>
      <c r="T519" s="16"/>
      <c r="U519" s="56"/>
      <c r="V519" s="20"/>
      <c r="W519" s="16"/>
      <c r="X519" s="16"/>
      <c r="Y519" s="16"/>
      <c r="Z519" s="16"/>
      <c r="AA519" s="16"/>
      <c r="AB519" s="16"/>
      <c r="AC519" s="16"/>
      <c r="AD519" s="16"/>
      <c r="AE519" s="16"/>
      <c r="AF519" s="16"/>
    </row>
    <row r="520" spans="2:32" ht="84" hidden="1" x14ac:dyDescent="0.25">
      <c r="B520" s="17" t="s">
        <v>346</v>
      </c>
      <c r="C520" s="18" t="s">
        <v>347</v>
      </c>
      <c r="D520" s="17" t="s">
        <v>52</v>
      </c>
      <c r="E520" s="18" t="s">
        <v>351</v>
      </c>
      <c r="F520" s="17" t="s">
        <v>1289</v>
      </c>
      <c r="G520" s="18" t="s">
        <v>1290</v>
      </c>
      <c r="H520" s="18"/>
      <c r="I520" s="17" t="s">
        <v>227</v>
      </c>
      <c r="J520" s="18" t="s">
        <v>1291</v>
      </c>
      <c r="K520" s="18"/>
      <c r="L520" s="17" t="s">
        <v>35</v>
      </c>
      <c r="M520" s="17" t="s">
        <v>36</v>
      </c>
      <c r="N520" s="17" t="s">
        <v>37</v>
      </c>
      <c r="O520" s="19">
        <v>150000</v>
      </c>
      <c r="P520" s="19">
        <v>161857</v>
      </c>
      <c r="Q520" s="20">
        <v>161857</v>
      </c>
      <c r="R520" s="56"/>
      <c r="S520" s="16"/>
      <c r="T520" s="16"/>
      <c r="U520" s="56"/>
      <c r="V520" s="20"/>
      <c r="W520" s="16"/>
      <c r="X520" s="16"/>
      <c r="Y520" s="16"/>
      <c r="Z520" s="16"/>
      <c r="AA520" s="16"/>
      <c r="AB520" s="16"/>
      <c r="AC520" s="16"/>
      <c r="AD520" s="16"/>
      <c r="AE520" s="16"/>
      <c r="AF520" s="16"/>
    </row>
    <row r="521" spans="2:32" ht="84" hidden="1" x14ac:dyDescent="0.25">
      <c r="B521" s="17" t="s">
        <v>346</v>
      </c>
      <c r="C521" s="18" t="s">
        <v>347</v>
      </c>
      <c r="D521" s="17" t="s">
        <v>52</v>
      </c>
      <c r="E521" s="18" t="s">
        <v>351</v>
      </c>
      <c r="F521" s="17" t="s">
        <v>1289</v>
      </c>
      <c r="G521" s="18" t="s">
        <v>1290</v>
      </c>
      <c r="H521" s="18"/>
      <c r="I521" s="17" t="s">
        <v>281</v>
      </c>
      <c r="J521" s="18" t="s">
        <v>1292</v>
      </c>
      <c r="K521" s="18"/>
      <c r="L521" s="17" t="s">
        <v>35</v>
      </c>
      <c r="M521" s="17" t="s">
        <v>36</v>
      </c>
      <c r="N521" s="17" t="s">
        <v>37</v>
      </c>
      <c r="O521" s="19">
        <v>1592</v>
      </c>
      <c r="P521" s="19">
        <v>1608</v>
      </c>
      <c r="Q521" s="20">
        <v>1608</v>
      </c>
      <c r="R521" s="56"/>
      <c r="S521" s="16"/>
      <c r="T521" s="16"/>
      <c r="U521" s="56"/>
      <c r="V521" s="20"/>
      <c r="W521" s="16"/>
      <c r="X521" s="16"/>
      <c r="Y521" s="16"/>
      <c r="Z521" s="16"/>
      <c r="AA521" s="16"/>
      <c r="AB521" s="16"/>
      <c r="AC521" s="16"/>
      <c r="AD521" s="16"/>
      <c r="AE521" s="16"/>
      <c r="AF521" s="16"/>
    </row>
    <row r="522" spans="2:32" ht="84" hidden="1" x14ac:dyDescent="0.25">
      <c r="B522" s="17" t="s">
        <v>346</v>
      </c>
      <c r="C522" s="18" t="s">
        <v>347</v>
      </c>
      <c r="D522" s="17" t="s">
        <v>52</v>
      </c>
      <c r="E522" s="18" t="s">
        <v>351</v>
      </c>
      <c r="F522" s="17" t="s">
        <v>1289</v>
      </c>
      <c r="G522" s="18" t="s">
        <v>1290</v>
      </c>
      <c r="H522" s="18"/>
      <c r="I522" s="17" t="s">
        <v>250</v>
      </c>
      <c r="J522" s="18" t="s">
        <v>1293</v>
      </c>
      <c r="K522" s="18"/>
      <c r="L522" s="17" t="s">
        <v>35</v>
      </c>
      <c r="M522" s="17" t="s">
        <v>36</v>
      </c>
      <c r="N522" s="17" t="s">
        <v>37</v>
      </c>
      <c r="O522" s="19">
        <v>142800</v>
      </c>
      <c r="P522" s="19">
        <v>160000</v>
      </c>
      <c r="Q522" s="20">
        <v>160000</v>
      </c>
      <c r="R522" s="56"/>
      <c r="S522" s="16"/>
      <c r="T522" s="16"/>
      <c r="U522" s="56"/>
      <c r="V522" s="20"/>
      <c r="W522" s="16"/>
      <c r="X522" s="16"/>
      <c r="Y522" s="16"/>
      <c r="Z522" s="16"/>
      <c r="AA522" s="16"/>
      <c r="AB522" s="16"/>
      <c r="AC522" s="16"/>
      <c r="AD522" s="16"/>
      <c r="AE522" s="16"/>
      <c r="AF522" s="16"/>
    </row>
    <row r="523" spans="2:32" ht="84" hidden="1" x14ac:dyDescent="0.25">
      <c r="B523" s="17" t="s">
        <v>346</v>
      </c>
      <c r="C523" s="18" t="s">
        <v>347</v>
      </c>
      <c r="D523" s="17" t="s">
        <v>52</v>
      </c>
      <c r="E523" s="18" t="s">
        <v>351</v>
      </c>
      <c r="F523" s="17" t="s">
        <v>1289</v>
      </c>
      <c r="G523" s="18" t="s">
        <v>1290</v>
      </c>
      <c r="H523" s="18"/>
      <c r="I523" s="17" t="s">
        <v>252</v>
      </c>
      <c r="J523" s="18" t="s">
        <v>1294</v>
      </c>
      <c r="K523" s="18"/>
      <c r="L523" s="17" t="s">
        <v>35</v>
      </c>
      <c r="M523" s="17" t="s">
        <v>36</v>
      </c>
      <c r="N523" s="17" t="s">
        <v>37</v>
      </c>
      <c r="O523" s="19">
        <v>27550</v>
      </c>
      <c r="P523" s="19">
        <v>28500</v>
      </c>
      <c r="Q523" s="20">
        <v>28500</v>
      </c>
      <c r="R523" s="56"/>
      <c r="S523" s="16"/>
      <c r="T523" s="16"/>
      <c r="U523" s="56"/>
      <c r="V523" s="20"/>
      <c r="W523" s="16"/>
      <c r="X523" s="16"/>
      <c r="Y523" s="16"/>
      <c r="Z523" s="16"/>
      <c r="AA523" s="16"/>
      <c r="AB523" s="16"/>
      <c r="AC523" s="16"/>
      <c r="AD523" s="16"/>
      <c r="AE523" s="16"/>
      <c r="AF523" s="16"/>
    </row>
    <row r="524" spans="2:32" ht="168" hidden="1" x14ac:dyDescent="0.25">
      <c r="B524" s="17" t="s">
        <v>354</v>
      </c>
      <c r="C524" s="18" t="s">
        <v>355</v>
      </c>
      <c r="D524" s="17" t="s">
        <v>32</v>
      </c>
      <c r="E524" s="18" t="s">
        <v>356</v>
      </c>
      <c r="F524" s="17" t="s">
        <v>1295</v>
      </c>
      <c r="G524" s="18" t="s">
        <v>1652</v>
      </c>
      <c r="H524" s="18"/>
      <c r="I524" s="17" t="s">
        <v>32</v>
      </c>
      <c r="J524" s="18" t="s">
        <v>1296</v>
      </c>
      <c r="K524" s="18"/>
      <c r="L524" s="17" t="s">
        <v>35</v>
      </c>
      <c r="M524" s="17" t="s">
        <v>57</v>
      </c>
      <c r="N524" s="17" t="s">
        <v>51</v>
      </c>
      <c r="O524" s="19">
        <v>100</v>
      </c>
      <c r="P524" s="19">
        <v>100</v>
      </c>
      <c r="Q524" s="20">
        <v>100</v>
      </c>
      <c r="R524" s="56"/>
      <c r="S524" s="16"/>
      <c r="T524" s="16"/>
      <c r="U524" s="56"/>
      <c r="V524" s="20"/>
      <c r="W524" s="16"/>
      <c r="X524" s="16"/>
      <c r="Y524" s="16"/>
      <c r="Z524" s="16"/>
      <c r="AA524" s="16"/>
      <c r="AB524" s="16"/>
      <c r="AC524" s="16"/>
      <c r="AD524" s="16"/>
      <c r="AE524" s="16"/>
      <c r="AF524" s="16"/>
    </row>
    <row r="525" spans="2:32" ht="168" hidden="1" x14ac:dyDescent="0.25">
      <c r="B525" s="17" t="s">
        <v>354</v>
      </c>
      <c r="C525" s="18" t="s">
        <v>355</v>
      </c>
      <c r="D525" s="17" t="s">
        <v>32</v>
      </c>
      <c r="E525" s="18" t="s">
        <v>356</v>
      </c>
      <c r="F525" s="17" t="s">
        <v>1295</v>
      </c>
      <c r="G525" s="18" t="s">
        <v>1652</v>
      </c>
      <c r="H525" s="18"/>
      <c r="I525" s="17" t="s">
        <v>38</v>
      </c>
      <c r="J525" s="18" t="s">
        <v>1297</v>
      </c>
      <c r="K525" s="18"/>
      <c r="L525" s="17" t="s">
        <v>35</v>
      </c>
      <c r="M525" s="17" t="s">
        <v>57</v>
      </c>
      <c r="N525" s="17" t="s">
        <v>51</v>
      </c>
      <c r="O525" s="19">
        <v>100</v>
      </c>
      <c r="P525" s="19">
        <v>100</v>
      </c>
      <c r="Q525" s="20">
        <v>100</v>
      </c>
      <c r="R525" s="56"/>
      <c r="S525" s="16"/>
      <c r="T525" s="16"/>
      <c r="U525" s="56"/>
      <c r="V525" s="20"/>
      <c r="W525" s="16"/>
      <c r="X525" s="16"/>
      <c r="Y525" s="16"/>
      <c r="Z525" s="16"/>
      <c r="AA525" s="16"/>
      <c r="AB525" s="16"/>
      <c r="AC525" s="16"/>
      <c r="AD525" s="16"/>
      <c r="AE525" s="16"/>
      <c r="AF525" s="16"/>
    </row>
    <row r="526" spans="2:32" ht="168" hidden="1" x14ac:dyDescent="0.25">
      <c r="B526" s="17" t="s">
        <v>354</v>
      </c>
      <c r="C526" s="18" t="s">
        <v>355</v>
      </c>
      <c r="D526" s="17" t="s">
        <v>32</v>
      </c>
      <c r="E526" s="18" t="s">
        <v>356</v>
      </c>
      <c r="F526" s="17" t="s">
        <v>1298</v>
      </c>
      <c r="G526" s="18" t="s">
        <v>1653</v>
      </c>
      <c r="H526" s="18"/>
      <c r="I526" s="17" t="s">
        <v>41</v>
      </c>
      <c r="J526" s="18" t="s">
        <v>1299</v>
      </c>
      <c r="K526" s="18"/>
      <c r="L526" s="17" t="s">
        <v>35</v>
      </c>
      <c r="M526" s="17" t="s">
        <v>57</v>
      </c>
      <c r="N526" s="17" t="s">
        <v>37</v>
      </c>
      <c r="O526" s="19">
        <v>220</v>
      </c>
      <c r="P526" s="19">
        <v>40</v>
      </c>
      <c r="Q526" s="20">
        <v>40</v>
      </c>
      <c r="R526" s="56"/>
      <c r="S526" s="16"/>
      <c r="T526" s="16"/>
      <c r="U526" s="56"/>
      <c r="V526" s="20"/>
      <c r="W526" s="16"/>
      <c r="X526" s="16"/>
      <c r="Y526" s="16"/>
      <c r="Z526" s="16"/>
      <c r="AA526" s="16"/>
      <c r="AB526" s="16"/>
      <c r="AC526" s="16"/>
      <c r="AD526" s="16"/>
      <c r="AE526" s="16"/>
      <c r="AF526" s="16"/>
    </row>
    <row r="527" spans="2:32" ht="60" hidden="1" x14ac:dyDescent="0.25">
      <c r="B527" s="17" t="s">
        <v>354</v>
      </c>
      <c r="C527" s="18" t="s">
        <v>355</v>
      </c>
      <c r="D527" s="17" t="s">
        <v>38</v>
      </c>
      <c r="E527" s="18" t="s">
        <v>236</v>
      </c>
      <c r="F527" s="17" t="s">
        <v>1300</v>
      </c>
      <c r="G527" s="18" t="s">
        <v>1528</v>
      </c>
      <c r="H527" s="18"/>
      <c r="I527" s="17" t="s">
        <v>52</v>
      </c>
      <c r="J527" s="18" t="s">
        <v>1301</v>
      </c>
      <c r="K527" s="18"/>
      <c r="L527" s="17" t="s">
        <v>35</v>
      </c>
      <c r="M527" s="17" t="s">
        <v>57</v>
      </c>
      <c r="N527" s="17" t="s">
        <v>51</v>
      </c>
      <c r="O527" s="19">
        <v>93</v>
      </c>
      <c r="P527" s="19">
        <v>95</v>
      </c>
      <c r="Q527" s="20">
        <v>95</v>
      </c>
      <c r="R527" s="56"/>
      <c r="S527" s="16"/>
      <c r="T527" s="16"/>
      <c r="U527" s="56"/>
      <c r="V527" s="20"/>
      <c r="W527" s="16"/>
      <c r="X527" s="16"/>
      <c r="Y527" s="16"/>
      <c r="Z527" s="16"/>
      <c r="AA527" s="16"/>
      <c r="AB527" s="16"/>
      <c r="AC527" s="16"/>
      <c r="AD527" s="16"/>
      <c r="AE527" s="16"/>
      <c r="AF527" s="16"/>
    </row>
    <row r="528" spans="2:32" ht="60" hidden="1" x14ac:dyDescent="0.25">
      <c r="B528" s="17" t="s">
        <v>354</v>
      </c>
      <c r="C528" s="18" t="s">
        <v>355</v>
      </c>
      <c r="D528" s="17" t="s">
        <v>38</v>
      </c>
      <c r="E528" s="18" t="s">
        <v>236</v>
      </c>
      <c r="F528" s="17" t="s">
        <v>1302</v>
      </c>
      <c r="G528" s="18" t="s">
        <v>1303</v>
      </c>
      <c r="H528" s="18"/>
      <c r="I528" s="17" t="s">
        <v>47</v>
      </c>
      <c r="J528" s="18" t="s">
        <v>1082</v>
      </c>
      <c r="K528" s="18"/>
      <c r="L528" s="17" t="s">
        <v>35</v>
      </c>
      <c r="M528" s="17" t="s">
        <v>57</v>
      </c>
      <c r="N528" s="17" t="s">
        <v>51</v>
      </c>
      <c r="O528" s="19">
        <v>80</v>
      </c>
      <c r="P528" s="19">
        <v>6</v>
      </c>
      <c r="Q528" s="20">
        <v>6</v>
      </c>
      <c r="R528" s="56"/>
      <c r="S528" s="16"/>
      <c r="T528" s="16"/>
      <c r="U528" s="56"/>
      <c r="V528" s="20"/>
      <c r="W528" s="16"/>
      <c r="X528" s="16"/>
      <c r="Y528" s="16"/>
      <c r="Z528" s="16"/>
      <c r="AA528" s="16"/>
      <c r="AB528" s="16"/>
      <c r="AC528" s="16"/>
      <c r="AD528" s="16"/>
      <c r="AE528" s="16"/>
      <c r="AF528" s="16"/>
    </row>
    <row r="529" spans="2:32" ht="60" hidden="1" x14ac:dyDescent="0.25">
      <c r="B529" s="17" t="s">
        <v>354</v>
      </c>
      <c r="C529" s="18" t="s">
        <v>355</v>
      </c>
      <c r="D529" s="17" t="s">
        <v>38</v>
      </c>
      <c r="E529" s="18" t="s">
        <v>236</v>
      </c>
      <c r="F529" s="17" t="s">
        <v>1304</v>
      </c>
      <c r="G529" s="18" t="s">
        <v>1654</v>
      </c>
      <c r="H529" s="18"/>
      <c r="I529" s="17" t="s">
        <v>54</v>
      </c>
      <c r="J529" s="18" t="s">
        <v>1305</v>
      </c>
      <c r="K529" s="18"/>
      <c r="L529" s="17" t="s">
        <v>35</v>
      </c>
      <c r="M529" s="17" t="s">
        <v>57</v>
      </c>
      <c r="N529" s="17" t="s">
        <v>51</v>
      </c>
      <c r="O529" s="19">
        <v>0</v>
      </c>
      <c r="P529" s="19">
        <v>20</v>
      </c>
      <c r="Q529" s="20">
        <v>20</v>
      </c>
      <c r="R529" s="56"/>
      <c r="S529" s="16"/>
      <c r="T529" s="16"/>
      <c r="U529" s="56"/>
      <c r="V529" s="20"/>
      <c r="W529" s="16"/>
      <c r="X529" s="16"/>
      <c r="Y529" s="16"/>
      <c r="Z529" s="16"/>
      <c r="AA529" s="16"/>
      <c r="AB529" s="16"/>
      <c r="AC529" s="16"/>
      <c r="AD529" s="16"/>
      <c r="AE529" s="16"/>
      <c r="AF529" s="16"/>
    </row>
    <row r="530" spans="2:32" ht="84" hidden="1" x14ac:dyDescent="0.25">
      <c r="B530" s="17" t="s">
        <v>354</v>
      </c>
      <c r="C530" s="18" t="s">
        <v>355</v>
      </c>
      <c r="D530" s="17" t="s">
        <v>38</v>
      </c>
      <c r="E530" s="18" t="s">
        <v>236</v>
      </c>
      <c r="F530" s="17" t="s">
        <v>1306</v>
      </c>
      <c r="G530" s="18" t="s">
        <v>1478</v>
      </c>
      <c r="H530" s="18"/>
      <c r="I530" s="17" t="s">
        <v>58</v>
      </c>
      <c r="J530" s="18" t="s">
        <v>1307</v>
      </c>
      <c r="K530" s="18"/>
      <c r="L530" s="17" t="s">
        <v>56</v>
      </c>
      <c r="M530" s="17" t="s">
        <v>57</v>
      </c>
      <c r="N530" s="17" t="s">
        <v>37</v>
      </c>
      <c r="O530" s="19">
        <v>35</v>
      </c>
      <c r="P530" s="19">
        <v>35</v>
      </c>
      <c r="Q530" s="20">
        <v>35</v>
      </c>
      <c r="R530" s="56"/>
      <c r="S530" s="16"/>
      <c r="T530" s="16"/>
      <c r="U530" s="56"/>
      <c r="V530" s="20"/>
      <c r="W530" s="16"/>
      <c r="X530" s="16"/>
      <c r="Y530" s="16"/>
      <c r="Z530" s="16"/>
      <c r="AA530" s="16"/>
      <c r="AB530" s="16"/>
      <c r="AC530" s="16"/>
      <c r="AD530" s="16"/>
      <c r="AE530" s="16"/>
      <c r="AF530" s="16"/>
    </row>
    <row r="531" spans="2:32" ht="72" hidden="1" x14ac:dyDescent="0.25">
      <c r="B531" s="17" t="s">
        <v>359</v>
      </c>
      <c r="C531" s="18" t="s">
        <v>360</v>
      </c>
      <c r="D531" s="17" t="s">
        <v>32</v>
      </c>
      <c r="E531" s="18" t="s">
        <v>361</v>
      </c>
      <c r="F531" s="17" t="s">
        <v>1308</v>
      </c>
      <c r="G531" s="18" t="s">
        <v>1309</v>
      </c>
      <c r="H531" s="18"/>
      <c r="I531" s="17" t="s">
        <v>32</v>
      </c>
      <c r="J531" s="18" t="s">
        <v>1310</v>
      </c>
      <c r="K531" s="18"/>
      <c r="L531" s="17" t="s">
        <v>35</v>
      </c>
      <c r="M531" s="17" t="s">
        <v>36</v>
      </c>
      <c r="N531" s="17" t="s">
        <v>37</v>
      </c>
      <c r="O531" s="19">
        <v>326</v>
      </c>
      <c r="P531" s="19">
        <v>98.46</v>
      </c>
      <c r="Q531" s="20">
        <v>98.46</v>
      </c>
      <c r="R531" s="56"/>
      <c r="S531" s="16"/>
      <c r="T531" s="16"/>
      <c r="U531" s="56"/>
      <c r="V531" s="20"/>
      <c r="W531" s="16"/>
      <c r="X531" s="16"/>
      <c r="Y531" s="16"/>
      <c r="Z531" s="16"/>
      <c r="AA531" s="16"/>
      <c r="AB531" s="16"/>
      <c r="AC531" s="16"/>
      <c r="AD531" s="16"/>
      <c r="AE531" s="16"/>
      <c r="AF531" s="16"/>
    </row>
    <row r="532" spans="2:32" ht="72" hidden="1" x14ac:dyDescent="0.25">
      <c r="B532" s="17" t="s">
        <v>359</v>
      </c>
      <c r="C532" s="18" t="s">
        <v>360</v>
      </c>
      <c r="D532" s="17" t="s">
        <v>32</v>
      </c>
      <c r="E532" s="18" t="s">
        <v>361</v>
      </c>
      <c r="F532" s="17" t="s">
        <v>1311</v>
      </c>
      <c r="G532" s="18" t="s">
        <v>1312</v>
      </c>
      <c r="H532" s="18"/>
      <c r="I532" s="17" t="s">
        <v>38</v>
      </c>
      <c r="J532" s="18" t="s">
        <v>1313</v>
      </c>
      <c r="K532" s="18"/>
      <c r="L532" s="17" t="s">
        <v>35</v>
      </c>
      <c r="M532" s="17" t="s">
        <v>36</v>
      </c>
      <c r="N532" s="17" t="s">
        <v>37</v>
      </c>
      <c r="O532" s="19">
        <v>326</v>
      </c>
      <c r="P532" s="19">
        <v>4.4400000000000004</v>
      </c>
      <c r="Q532" s="20">
        <v>4.4400000000000004</v>
      </c>
      <c r="R532" s="56"/>
      <c r="S532" s="16"/>
      <c r="T532" s="16"/>
      <c r="U532" s="56"/>
      <c r="V532" s="20"/>
      <c r="W532" s="16"/>
      <c r="X532" s="16"/>
      <c r="Y532" s="16"/>
      <c r="Z532" s="16"/>
      <c r="AA532" s="16"/>
      <c r="AB532" s="16"/>
      <c r="AC532" s="16"/>
      <c r="AD532" s="16"/>
      <c r="AE532" s="16"/>
      <c r="AF532" s="16"/>
    </row>
    <row r="533" spans="2:32" ht="72" hidden="1" x14ac:dyDescent="0.25">
      <c r="B533" s="17" t="s">
        <v>359</v>
      </c>
      <c r="C533" s="18" t="s">
        <v>360</v>
      </c>
      <c r="D533" s="17" t="s">
        <v>32</v>
      </c>
      <c r="E533" s="18" t="s">
        <v>361</v>
      </c>
      <c r="F533" s="17" t="s">
        <v>1314</v>
      </c>
      <c r="G533" s="18" t="s">
        <v>1315</v>
      </c>
      <c r="H533" s="18"/>
      <c r="I533" s="17" t="s">
        <v>41</v>
      </c>
      <c r="J533" s="18" t="s">
        <v>1316</v>
      </c>
      <c r="K533" s="18"/>
      <c r="L533" s="17" t="s">
        <v>35</v>
      </c>
      <c r="M533" s="17" t="s">
        <v>36</v>
      </c>
      <c r="N533" s="17" t="s">
        <v>37</v>
      </c>
      <c r="O533" s="19">
        <v>21.07</v>
      </c>
      <c r="P533" s="19">
        <v>6</v>
      </c>
      <c r="Q533" s="20">
        <v>6</v>
      </c>
      <c r="R533" s="56"/>
      <c r="S533" s="16"/>
      <c r="T533" s="16"/>
      <c r="U533" s="56"/>
      <c r="V533" s="20"/>
      <c r="W533" s="16"/>
      <c r="X533" s="16"/>
      <c r="Y533" s="16"/>
      <c r="Z533" s="16"/>
      <c r="AA533" s="16"/>
      <c r="AB533" s="16"/>
      <c r="AC533" s="16"/>
      <c r="AD533" s="16"/>
      <c r="AE533" s="16"/>
      <c r="AF533" s="16"/>
    </row>
    <row r="534" spans="2:32" ht="72" hidden="1" x14ac:dyDescent="0.25">
      <c r="B534" s="17" t="s">
        <v>359</v>
      </c>
      <c r="C534" s="18" t="s">
        <v>360</v>
      </c>
      <c r="D534" s="17" t="s">
        <v>32</v>
      </c>
      <c r="E534" s="18" t="s">
        <v>361</v>
      </c>
      <c r="F534" s="17" t="s">
        <v>1317</v>
      </c>
      <c r="G534" s="18" t="s">
        <v>1318</v>
      </c>
      <c r="H534" s="18"/>
      <c r="I534" s="17" t="s">
        <v>52</v>
      </c>
      <c r="J534" s="18" t="s">
        <v>1319</v>
      </c>
      <c r="K534" s="18"/>
      <c r="L534" s="17" t="s">
        <v>35</v>
      </c>
      <c r="M534" s="17" t="s">
        <v>36</v>
      </c>
      <c r="N534" s="17" t="s">
        <v>37</v>
      </c>
      <c r="O534" s="19">
        <v>8</v>
      </c>
      <c r="P534" s="19">
        <v>8</v>
      </c>
      <c r="Q534" s="20">
        <v>8</v>
      </c>
      <c r="R534" s="56"/>
      <c r="S534" s="16"/>
      <c r="T534" s="16"/>
      <c r="U534" s="56"/>
      <c r="V534" s="20"/>
      <c r="W534" s="16"/>
      <c r="X534" s="16"/>
      <c r="Y534" s="16"/>
      <c r="Z534" s="16"/>
      <c r="AA534" s="16"/>
      <c r="AB534" s="16"/>
      <c r="AC534" s="16"/>
      <c r="AD534" s="16"/>
      <c r="AE534" s="16"/>
      <c r="AF534" s="16"/>
    </row>
    <row r="535" spans="2:32" ht="72" hidden="1" x14ac:dyDescent="0.25">
      <c r="B535" s="17" t="s">
        <v>359</v>
      </c>
      <c r="C535" s="18" t="s">
        <v>360</v>
      </c>
      <c r="D535" s="17" t="s">
        <v>32</v>
      </c>
      <c r="E535" s="18" t="s">
        <v>361</v>
      </c>
      <c r="F535" s="17" t="s">
        <v>1320</v>
      </c>
      <c r="G535" s="18" t="s">
        <v>1321</v>
      </c>
      <c r="H535" s="18"/>
      <c r="I535" s="17" t="s">
        <v>47</v>
      </c>
      <c r="J535" s="18" t="s">
        <v>1322</v>
      </c>
      <c r="K535" s="18"/>
      <c r="L535" s="17" t="s">
        <v>35</v>
      </c>
      <c r="M535" s="17" t="s">
        <v>36</v>
      </c>
      <c r="N535" s="17" t="s">
        <v>37</v>
      </c>
      <c r="O535" s="19">
        <v>59003.81</v>
      </c>
      <c r="P535" s="19">
        <v>5500</v>
      </c>
      <c r="Q535" s="20">
        <v>5500</v>
      </c>
      <c r="R535" s="56"/>
      <c r="S535" s="16"/>
      <c r="T535" s="16"/>
      <c r="U535" s="56"/>
      <c r="V535" s="20"/>
      <c r="W535" s="16"/>
      <c r="X535" s="16"/>
      <c r="Y535" s="16"/>
      <c r="Z535" s="16"/>
      <c r="AA535" s="16"/>
      <c r="AB535" s="16"/>
      <c r="AC535" s="16"/>
      <c r="AD535" s="16"/>
      <c r="AE535" s="16"/>
      <c r="AF535" s="16"/>
    </row>
    <row r="536" spans="2:32" ht="72" hidden="1" x14ac:dyDescent="0.25">
      <c r="B536" s="17" t="s">
        <v>363</v>
      </c>
      <c r="C536" s="18" t="s">
        <v>364</v>
      </c>
      <c r="D536" s="17" t="s">
        <v>32</v>
      </c>
      <c r="E536" s="18" t="s">
        <v>365</v>
      </c>
      <c r="F536" s="17" t="s">
        <v>1323</v>
      </c>
      <c r="G536" s="18" t="s">
        <v>1324</v>
      </c>
      <c r="H536" s="18"/>
      <c r="I536" s="17" t="s">
        <v>32</v>
      </c>
      <c r="J536" s="18" t="s">
        <v>1325</v>
      </c>
      <c r="K536" s="18"/>
      <c r="L536" s="17" t="s">
        <v>35</v>
      </c>
      <c r="M536" s="17" t="s">
        <v>36</v>
      </c>
      <c r="N536" s="17" t="s">
        <v>37</v>
      </c>
      <c r="O536" s="19">
        <v>2172717</v>
      </c>
      <c r="P536" s="19">
        <v>4367032</v>
      </c>
      <c r="Q536" s="20">
        <v>2194315</v>
      </c>
      <c r="R536" s="56"/>
      <c r="S536" s="16"/>
      <c r="T536" s="16"/>
      <c r="U536" s="56"/>
      <c r="V536" s="20"/>
      <c r="W536" s="16"/>
      <c r="X536" s="16"/>
      <c r="Y536" s="16"/>
      <c r="Z536" s="16"/>
      <c r="AA536" s="16"/>
      <c r="AB536" s="16"/>
      <c r="AC536" s="16"/>
      <c r="AD536" s="16"/>
      <c r="AE536" s="16"/>
      <c r="AF536" s="16"/>
    </row>
    <row r="537" spans="2:32" ht="72" hidden="1" x14ac:dyDescent="0.25">
      <c r="B537" s="17" t="s">
        <v>363</v>
      </c>
      <c r="C537" s="18" t="s">
        <v>364</v>
      </c>
      <c r="D537" s="17" t="s">
        <v>32</v>
      </c>
      <c r="E537" s="18" t="s">
        <v>365</v>
      </c>
      <c r="F537" s="17" t="s">
        <v>1326</v>
      </c>
      <c r="G537" s="18" t="s">
        <v>1324</v>
      </c>
      <c r="H537" s="18"/>
      <c r="I537" s="17" t="s">
        <v>38</v>
      </c>
      <c r="J537" s="18" t="s">
        <v>1327</v>
      </c>
      <c r="K537" s="18"/>
      <c r="L537" s="17" t="s">
        <v>35</v>
      </c>
      <c r="M537" s="17" t="s">
        <v>36</v>
      </c>
      <c r="N537" s="17" t="s">
        <v>37</v>
      </c>
      <c r="O537" s="19">
        <v>1960219</v>
      </c>
      <c r="P537" s="19">
        <v>3850364</v>
      </c>
      <c r="Q537" s="20">
        <v>1890145</v>
      </c>
      <c r="R537" s="56"/>
      <c r="S537" s="16"/>
      <c r="T537" s="16"/>
      <c r="U537" s="56"/>
      <c r="V537" s="20"/>
      <c r="W537" s="16"/>
      <c r="X537" s="16"/>
      <c r="Y537" s="16"/>
      <c r="Z537" s="16"/>
      <c r="AA537" s="16"/>
      <c r="AB537" s="16"/>
      <c r="AC537" s="16"/>
      <c r="AD537" s="16"/>
      <c r="AE537" s="16"/>
      <c r="AF537" s="16"/>
    </row>
    <row r="538" spans="2:32" ht="60" hidden="1" x14ac:dyDescent="0.25">
      <c r="B538" s="17" t="s">
        <v>363</v>
      </c>
      <c r="C538" s="18" t="s">
        <v>364</v>
      </c>
      <c r="D538" s="17" t="s">
        <v>32</v>
      </c>
      <c r="E538" s="18" t="s">
        <v>365</v>
      </c>
      <c r="F538" s="17" t="s">
        <v>1326</v>
      </c>
      <c r="G538" s="18" t="s">
        <v>1324</v>
      </c>
      <c r="H538" s="18"/>
      <c r="I538" s="17" t="s">
        <v>41</v>
      </c>
      <c r="J538" s="18" t="s">
        <v>1328</v>
      </c>
      <c r="K538" s="18"/>
      <c r="L538" s="17" t="s">
        <v>35</v>
      </c>
      <c r="M538" s="17" t="s">
        <v>36</v>
      </c>
      <c r="N538" s="17" t="s">
        <v>37</v>
      </c>
      <c r="O538" s="19">
        <v>257620.94</v>
      </c>
      <c r="P538" s="19">
        <v>542359.93999999994</v>
      </c>
      <c r="Q538" s="20">
        <v>284739</v>
      </c>
      <c r="R538" s="56"/>
      <c r="S538" s="16"/>
      <c r="T538" s="16"/>
      <c r="U538" s="56"/>
      <c r="V538" s="20"/>
      <c r="W538" s="16"/>
      <c r="X538" s="16"/>
      <c r="Y538" s="16"/>
      <c r="Z538" s="16"/>
      <c r="AA538" s="16"/>
      <c r="AB538" s="16"/>
      <c r="AC538" s="16"/>
      <c r="AD538" s="16"/>
      <c r="AE538" s="16"/>
      <c r="AF538" s="16"/>
    </row>
    <row r="539" spans="2:32" ht="60" hidden="1" x14ac:dyDescent="0.25">
      <c r="B539" s="17" t="s">
        <v>363</v>
      </c>
      <c r="C539" s="18" t="s">
        <v>364</v>
      </c>
      <c r="D539" s="17" t="s">
        <v>32</v>
      </c>
      <c r="E539" s="18" t="s">
        <v>365</v>
      </c>
      <c r="F539" s="17" t="s">
        <v>1329</v>
      </c>
      <c r="G539" s="18" t="s">
        <v>1324</v>
      </c>
      <c r="H539" s="18"/>
      <c r="I539" s="17" t="s">
        <v>52</v>
      </c>
      <c r="J539" s="18" t="s">
        <v>1330</v>
      </c>
      <c r="K539" s="18"/>
      <c r="L539" s="17" t="s">
        <v>35</v>
      </c>
      <c r="M539" s="17" t="s">
        <v>57</v>
      </c>
      <c r="N539" s="17" t="s">
        <v>37</v>
      </c>
      <c r="O539" s="19">
        <v>1289662</v>
      </c>
      <c r="P539" s="19">
        <v>2643807.1</v>
      </c>
      <c r="Q539" s="20">
        <v>1354145.1</v>
      </c>
      <c r="R539" s="56"/>
      <c r="S539" s="16"/>
      <c r="T539" s="16"/>
      <c r="U539" s="56"/>
      <c r="V539" s="20"/>
      <c r="W539" s="16"/>
      <c r="X539" s="16"/>
      <c r="Y539" s="16"/>
      <c r="Z539" s="16"/>
      <c r="AA539" s="16"/>
      <c r="AB539" s="16"/>
      <c r="AC539" s="16"/>
      <c r="AD539" s="16"/>
      <c r="AE539" s="16"/>
      <c r="AF539" s="16"/>
    </row>
    <row r="540" spans="2:32" ht="60" hidden="1" x14ac:dyDescent="0.25">
      <c r="B540" s="17" t="s">
        <v>363</v>
      </c>
      <c r="C540" s="18" t="s">
        <v>364</v>
      </c>
      <c r="D540" s="17" t="s">
        <v>32</v>
      </c>
      <c r="E540" s="18" t="s">
        <v>365</v>
      </c>
      <c r="F540" s="17" t="s">
        <v>1329</v>
      </c>
      <c r="G540" s="18" t="s">
        <v>1324</v>
      </c>
      <c r="H540" s="18"/>
      <c r="I540" s="17" t="s">
        <v>47</v>
      </c>
      <c r="J540" s="18" t="s">
        <v>1331</v>
      </c>
      <c r="K540" s="18"/>
      <c r="L540" s="17" t="s">
        <v>49</v>
      </c>
      <c r="M540" s="17" t="s">
        <v>57</v>
      </c>
      <c r="N540" s="17" t="s">
        <v>37</v>
      </c>
      <c r="O540" s="19">
        <v>13</v>
      </c>
      <c r="P540" s="19">
        <v>13</v>
      </c>
      <c r="Q540" s="20">
        <v>6</v>
      </c>
      <c r="R540" s="56"/>
      <c r="S540" s="16"/>
      <c r="T540" s="16"/>
      <c r="U540" s="56"/>
      <c r="V540" s="20"/>
      <c r="W540" s="16"/>
      <c r="X540" s="16"/>
      <c r="Y540" s="16"/>
      <c r="Z540" s="16"/>
      <c r="AA540" s="16"/>
      <c r="AB540" s="16"/>
      <c r="AC540" s="16"/>
      <c r="AD540" s="16"/>
      <c r="AE540" s="16"/>
      <c r="AF540" s="16"/>
    </row>
    <row r="541" spans="2:32" ht="60" hidden="1" x14ac:dyDescent="0.25">
      <c r="B541" s="17" t="s">
        <v>363</v>
      </c>
      <c r="C541" s="18" t="s">
        <v>364</v>
      </c>
      <c r="D541" s="17" t="s">
        <v>41</v>
      </c>
      <c r="E541" s="18" t="s">
        <v>369</v>
      </c>
      <c r="F541" s="17" t="s">
        <v>1332</v>
      </c>
      <c r="G541" s="18" t="s">
        <v>1333</v>
      </c>
      <c r="H541" s="18"/>
      <c r="I541" s="17" t="s">
        <v>54</v>
      </c>
      <c r="J541" s="18" t="s">
        <v>1334</v>
      </c>
      <c r="K541" s="18"/>
      <c r="L541" s="17" t="s">
        <v>49</v>
      </c>
      <c r="M541" s="17" t="s">
        <v>50</v>
      </c>
      <c r="N541" s="17" t="s">
        <v>51</v>
      </c>
      <c r="O541" s="19">
        <v>0</v>
      </c>
      <c r="P541" s="19">
        <v>50</v>
      </c>
      <c r="Q541" s="20">
        <v>50</v>
      </c>
      <c r="R541" s="56"/>
      <c r="S541" s="16"/>
      <c r="T541" s="16"/>
      <c r="U541" s="56"/>
      <c r="V541" s="20"/>
      <c r="W541" s="16"/>
      <c r="X541" s="16"/>
      <c r="Y541" s="16"/>
      <c r="Z541" s="16"/>
      <c r="AA541" s="16"/>
      <c r="AB541" s="16"/>
      <c r="AC541" s="16"/>
      <c r="AD541" s="16"/>
      <c r="AE541" s="16"/>
      <c r="AF541" s="16"/>
    </row>
    <row r="542" spans="2:32" ht="72" hidden="1" x14ac:dyDescent="0.25">
      <c r="B542" s="17" t="s">
        <v>363</v>
      </c>
      <c r="C542" s="18" t="s">
        <v>364</v>
      </c>
      <c r="D542" s="17" t="s">
        <v>58</v>
      </c>
      <c r="E542" s="18" t="s">
        <v>371</v>
      </c>
      <c r="F542" s="17" t="s">
        <v>1335</v>
      </c>
      <c r="G542" s="18" t="s">
        <v>1336</v>
      </c>
      <c r="H542" s="18"/>
      <c r="I542" s="17" t="s">
        <v>58</v>
      </c>
      <c r="J542" s="18" t="s">
        <v>1337</v>
      </c>
      <c r="K542" s="18"/>
      <c r="L542" s="17" t="s">
        <v>35</v>
      </c>
      <c r="M542" s="17" t="s">
        <v>36</v>
      </c>
      <c r="N542" s="17" t="s">
        <v>37</v>
      </c>
      <c r="O542" s="19">
        <v>20780</v>
      </c>
      <c r="P542" s="19">
        <v>40859</v>
      </c>
      <c r="Q542" s="20">
        <v>20079</v>
      </c>
      <c r="R542" s="56"/>
      <c r="S542" s="16"/>
      <c r="T542" s="16"/>
      <c r="U542" s="56"/>
      <c r="V542" s="20"/>
      <c r="W542" s="16"/>
      <c r="X542" s="16"/>
      <c r="Y542" s="16"/>
      <c r="Z542" s="16"/>
      <c r="AA542" s="16"/>
      <c r="AB542" s="16"/>
      <c r="AC542" s="16"/>
      <c r="AD542" s="16"/>
      <c r="AE542" s="16"/>
      <c r="AF542" s="16"/>
    </row>
    <row r="543" spans="2:32" ht="72" hidden="1" x14ac:dyDescent="0.25">
      <c r="B543" s="17" t="s">
        <v>363</v>
      </c>
      <c r="C543" s="18" t="s">
        <v>364</v>
      </c>
      <c r="D543" s="17" t="s">
        <v>58</v>
      </c>
      <c r="E543" s="18" t="s">
        <v>371</v>
      </c>
      <c r="F543" s="17" t="s">
        <v>1335</v>
      </c>
      <c r="G543" s="18" t="s">
        <v>1336</v>
      </c>
      <c r="H543" s="18"/>
      <c r="I543" s="17" t="s">
        <v>62</v>
      </c>
      <c r="J543" s="18" t="s">
        <v>1338</v>
      </c>
      <c r="K543" s="18"/>
      <c r="L543" s="17" t="s">
        <v>35</v>
      </c>
      <c r="M543" s="17" t="s">
        <v>335</v>
      </c>
      <c r="N543" s="17" t="s">
        <v>37</v>
      </c>
      <c r="O543" s="19">
        <v>1</v>
      </c>
      <c r="P543" s="19">
        <v>3</v>
      </c>
      <c r="Q543" s="20">
        <v>1</v>
      </c>
      <c r="R543" s="56"/>
      <c r="S543" s="16"/>
      <c r="T543" s="16"/>
      <c r="U543" s="56"/>
      <c r="V543" s="20"/>
      <c r="W543" s="16"/>
      <c r="X543" s="16"/>
      <c r="Y543" s="16"/>
      <c r="Z543" s="16"/>
      <c r="AA543" s="16"/>
      <c r="AB543" s="16"/>
      <c r="AC543" s="16"/>
      <c r="AD543" s="16"/>
      <c r="AE543" s="16"/>
      <c r="AF543" s="16"/>
    </row>
    <row r="544" spans="2:32" ht="72" hidden="1" x14ac:dyDescent="0.25">
      <c r="B544" s="17" t="s">
        <v>363</v>
      </c>
      <c r="C544" s="18" t="s">
        <v>364</v>
      </c>
      <c r="D544" s="17" t="s">
        <v>58</v>
      </c>
      <c r="E544" s="18" t="s">
        <v>371</v>
      </c>
      <c r="F544" s="17" t="s">
        <v>1339</v>
      </c>
      <c r="G544" s="18" t="s">
        <v>1340</v>
      </c>
      <c r="H544" s="18"/>
      <c r="I544" s="17" t="s">
        <v>108</v>
      </c>
      <c r="J544" s="18" t="s">
        <v>1341</v>
      </c>
      <c r="K544" s="18"/>
      <c r="L544" s="17" t="s">
        <v>35</v>
      </c>
      <c r="M544" s="17" t="s">
        <v>36</v>
      </c>
      <c r="N544" s="17" t="s">
        <v>37</v>
      </c>
      <c r="O544" s="19">
        <v>715</v>
      </c>
      <c r="P544" s="19">
        <v>3575</v>
      </c>
      <c r="Q544" s="20">
        <v>2860</v>
      </c>
      <c r="R544" s="56"/>
      <c r="S544" s="16"/>
      <c r="T544" s="16"/>
      <c r="U544" s="56"/>
      <c r="V544" s="20"/>
      <c r="W544" s="16"/>
      <c r="X544" s="16"/>
      <c r="Y544" s="16"/>
      <c r="Z544" s="16"/>
      <c r="AA544" s="16"/>
      <c r="AB544" s="16"/>
      <c r="AC544" s="16"/>
      <c r="AD544" s="16"/>
      <c r="AE544" s="16"/>
      <c r="AF544" s="16"/>
    </row>
    <row r="545" spans="2:32" ht="60" hidden="1" x14ac:dyDescent="0.25">
      <c r="B545" s="17" t="s">
        <v>363</v>
      </c>
      <c r="C545" s="18" t="s">
        <v>364</v>
      </c>
      <c r="D545" s="17" t="s">
        <v>62</v>
      </c>
      <c r="E545" s="18" t="s">
        <v>236</v>
      </c>
      <c r="F545" s="17" t="s">
        <v>1342</v>
      </c>
      <c r="G545" s="18" t="s">
        <v>593</v>
      </c>
      <c r="H545" s="18"/>
      <c r="I545" s="17" t="s">
        <v>66</v>
      </c>
      <c r="J545" s="18" t="s">
        <v>1343</v>
      </c>
      <c r="K545" s="18"/>
      <c r="L545" s="17" t="s">
        <v>49</v>
      </c>
      <c r="M545" s="17" t="s">
        <v>36</v>
      </c>
      <c r="N545" s="17" t="s">
        <v>37</v>
      </c>
      <c r="O545" s="19">
        <v>220</v>
      </c>
      <c r="P545" s="19">
        <v>220</v>
      </c>
      <c r="Q545" s="20">
        <v>220</v>
      </c>
      <c r="R545" s="56"/>
      <c r="S545" s="16"/>
      <c r="T545" s="16"/>
      <c r="U545" s="56"/>
      <c r="V545" s="20"/>
      <c r="W545" s="16"/>
      <c r="X545" s="16"/>
      <c r="Y545" s="16"/>
      <c r="Z545" s="16"/>
      <c r="AA545" s="16"/>
      <c r="AB545" s="16"/>
      <c r="AC545" s="16"/>
      <c r="AD545" s="16"/>
      <c r="AE545" s="16"/>
      <c r="AF545" s="16"/>
    </row>
    <row r="546" spans="2:32" ht="72" hidden="1" x14ac:dyDescent="0.25">
      <c r="B546" s="17" t="s">
        <v>363</v>
      </c>
      <c r="C546" s="18" t="s">
        <v>364</v>
      </c>
      <c r="D546" s="17" t="s">
        <v>62</v>
      </c>
      <c r="E546" s="18" t="s">
        <v>236</v>
      </c>
      <c r="F546" s="17" t="s">
        <v>1342</v>
      </c>
      <c r="G546" s="18" t="s">
        <v>593</v>
      </c>
      <c r="H546" s="18"/>
      <c r="I546" s="17" t="s">
        <v>227</v>
      </c>
      <c r="J546" s="18" t="s">
        <v>1344</v>
      </c>
      <c r="K546" s="18"/>
      <c r="L546" s="17" t="s">
        <v>49</v>
      </c>
      <c r="M546" s="17" t="s">
        <v>36</v>
      </c>
      <c r="N546" s="17" t="s">
        <v>37</v>
      </c>
      <c r="O546" s="19">
        <v>28</v>
      </c>
      <c r="P546" s="19">
        <v>28</v>
      </c>
      <c r="Q546" s="20">
        <v>28</v>
      </c>
      <c r="R546" s="56"/>
      <c r="S546" s="16"/>
      <c r="T546" s="16"/>
      <c r="U546" s="56"/>
      <c r="V546" s="20"/>
      <c r="W546" s="16"/>
      <c r="X546" s="16"/>
      <c r="Y546" s="16"/>
      <c r="Z546" s="16"/>
      <c r="AA546" s="16"/>
      <c r="AB546" s="16"/>
      <c r="AC546" s="16"/>
      <c r="AD546" s="16"/>
      <c r="AE546" s="16"/>
      <c r="AF546" s="16"/>
    </row>
    <row r="547" spans="2:32" ht="108" hidden="1" x14ac:dyDescent="0.25">
      <c r="B547" s="17" t="s">
        <v>376</v>
      </c>
      <c r="C547" s="18" t="s">
        <v>377</v>
      </c>
      <c r="D547" s="17" t="s">
        <v>52</v>
      </c>
      <c r="E547" s="18" t="s">
        <v>378</v>
      </c>
      <c r="F547" s="17" t="s">
        <v>1345</v>
      </c>
      <c r="G547" s="18" t="s">
        <v>1346</v>
      </c>
      <c r="H547" s="18"/>
      <c r="I547" s="17" t="s">
        <v>41</v>
      </c>
      <c r="J547" s="18" t="s">
        <v>1347</v>
      </c>
      <c r="K547" s="18"/>
      <c r="L547" s="17" t="s">
        <v>35</v>
      </c>
      <c r="M547" s="17" t="s">
        <v>36</v>
      </c>
      <c r="N547" s="17" t="s">
        <v>37</v>
      </c>
      <c r="O547" s="19">
        <v>432</v>
      </c>
      <c r="P547" s="19">
        <v>400</v>
      </c>
      <c r="Q547" s="20">
        <v>400</v>
      </c>
      <c r="R547" s="56"/>
      <c r="S547" s="16"/>
      <c r="T547" s="16"/>
      <c r="U547" s="56"/>
      <c r="V547" s="20"/>
      <c r="W547" s="16"/>
      <c r="X547" s="16"/>
      <c r="Y547" s="16"/>
      <c r="Z547" s="16"/>
      <c r="AA547" s="16"/>
      <c r="AB547" s="16"/>
      <c r="AC547" s="16"/>
      <c r="AD547" s="16"/>
      <c r="AE547" s="16"/>
      <c r="AF547" s="16"/>
    </row>
    <row r="548" spans="2:32" ht="108" hidden="1" x14ac:dyDescent="0.25">
      <c r="B548" s="17" t="s">
        <v>376</v>
      </c>
      <c r="C548" s="18" t="s">
        <v>377</v>
      </c>
      <c r="D548" s="17" t="s">
        <v>52</v>
      </c>
      <c r="E548" s="18" t="s">
        <v>378</v>
      </c>
      <c r="F548" s="17" t="s">
        <v>1345</v>
      </c>
      <c r="G548" s="18" t="s">
        <v>1346</v>
      </c>
      <c r="H548" s="18"/>
      <c r="I548" s="17" t="s">
        <v>52</v>
      </c>
      <c r="J548" s="18" t="s">
        <v>1655</v>
      </c>
      <c r="K548" s="18"/>
      <c r="L548" s="17" t="s">
        <v>35</v>
      </c>
      <c r="M548" s="17" t="s">
        <v>36</v>
      </c>
      <c r="N548" s="17" t="s">
        <v>37</v>
      </c>
      <c r="O548" s="19"/>
      <c r="P548" s="19">
        <v>29000</v>
      </c>
      <c r="Q548" s="20">
        <v>29000</v>
      </c>
      <c r="R548" s="56"/>
      <c r="S548" s="16"/>
      <c r="T548" s="16"/>
      <c r="U548" s="56"/>
      <c r="V548" s="20"/>
      <c r="W548" s="16"/>
      <c r="X548" s="16"/>
      <c r="Y548" s="16"/>
      <c r="Z548" s="16"/>
      <c r="AA548" s="16"/>
      <c r="AB548" s="16"/>
      <c r="AC548" s="16"/>
      <c r="AD548" s="16"/>
      <c r="AE548" s="16"/>
      <c r="AF548" s="16"/>
    </row>
    <row r="549" spans="2:32" ht="108" hidden="1" x14ac:dyDescent="0.25">
      <c r="B549" s="17" t="s">
        <v>376</v>
      </c>
      <c r="C549" s="18" t="s">
        <v>377</v>
      </c>
      <c r="D549" s="17" t="s">
        <v>52</v>
      </c>
      <c r="E549" s="18" t="s">
        <v>378</v>
      </c>
      <c r="F549" s="17" t="s">
        <v>1348</v>
      </c>
      <c r="G549" s="18" t="s">
        <v>1349</v>
      </c>
      <c r="H549" s="18"/>
      <c r="I549" s="17" t="s">
        <v>47</v>
      </c>
      <c r="J549" s="18" t="s">
        <v>1350</v>
      </c>
      <c r="K549" s="18"/>
      <c r="L549" s="17" t="s">
        <v>35</v>
      </c>
      <c r="M549" s="17" t="s">
        <v>36</v>
      </c>
      <c r="N549" s="17" t="s">
        <v>37</v>
      </c>
      <c r="O549" s="19">
        <v>9804</v>
      </c>
      <c r="P549" s="19">
        <v>5044</v>
      </c>
      <c r="Q549" s="20">
        <v>5044</v>
      </c>
      <c r="R549" s="56"/>
      <c r="S549" s="16"/>
      <c r="T549" s="16"/>
      <c r="U549" s="56"/>
      <c r="V549" s="20"/>
      <c r="W549" s="16"/>
      <c r="X549" s="16"/>
      <c r="Y549" s="16"/>
      <c r="Z549" s="16"/>
      <c r="AA549" s="16"/>
      <c r="AB549" s="16"/>
      <c r="AC549" s="16"/>
      <c r="AD549" s="16"/>
      <c r="AE549" s="16"/>
      <c r="AF549" s="16"/>
    </row>
    <row r="550" spans="2:32" ht="108" hidden="1" x14ac:dyDescent="0.25">
      <c r="B550" s="17" t="s">
        <v>376</v>
      </c>
      <c r="C550" s="18" t="s">
        <v>377</v>
      </c>
      <c r="D550" s="17" t="s">
        <v>52</v>
      </c>
      <c r="E550" s="18" t="s">
        <v>378</v>
      </c>
      <c r="F550" s="17" t="s">
        <v>1348</v>
      </c>
      <c r="G550" s="18" t="s">
        <v>1349</v>
      </c>
      <c r="H550" s="18"/>
      <c r="I550" s="17" t="s">
        <v>54</v>
      </c>
      <c r="J550" s="18" t="s">
        <v>1351</v>
      </c>
      <c r="K550" s="18"/>
      <c r="L550" s="17" t="s">
        <v>35</v>
      </c>
      <c r="M550" s="17" t="s">
        <v>36</v>
      </c>
      <c r="N550" s="17" t="s">
        <v>37</v>
      </c>
      <c r="O550" s="19">
        <v>1373</v>
      </c>
      <c r="P550" s="19">
        <v>1382</v>
      </c>
      <c r="Q550" s="20">
        <v>1382</v>
      </c>
      <c r="R550" s="56"/>
      <c r="S550" s="16"/>
      <c r="T550" s="16"/>
      <c r="U550" s="56"/>
      <c r="V550" s="20"/>
      <c r="W550" s="16"/>
      <c r="X550" s="16"/>
      <c r="Y550" s="16"/>
      <c r="Z550" s="16"/>
      <c r="AA550" s="16"/>
      <c r="AB550" s="16"/>
      <c r="AC550" s="16"/>
      <c r="AD550" s="16"/>
      <c r="AE550" s="16"/>
      <c r="AF550" s="16"/>
    </row>
    <row r="551" spans="2:32" ht="108" hidden="1" x14ac:dyDescent="0.25">
      <c r="B551" s="17" t="s">
        <v>376</v>
      </c>
      <c r="C551" s="18" t="s">
        <v>377</v>
      </c>
      <c r="D551" s="17" t="s">
        <v>52</v>
      </c>
      <c r="E551" s="18" t="s">
        <v>378</v>
      </c>
      <c r="F551" s="17" t="s">
        <v>1348</v>
      </c>
      <c r="G551" s="18" t="s">
        <v>1349</v>
      </c>
      <c r="H551" s="18"/>
      <c r="I551" s="17" t="s">
        <v>62</v>
      </c>
      <c r="J551" s="18" t="s">
        <v>1352</v>
      </c>
      <c r="K551" s="18"/>
      <c r="L551" s="17" t="s">
        <v>35</v>
      </c>
      <c r="M551" s="17" t="s">
        <v>36</v>
      </c>
      <c r="N551" s="17" t="s">
        <v>37</v>
      </c>
      <c r="O551" s="19">
        <v>2745</v>
      </c>
      <c r="P551" s="19">
        <v>2700</v>
      </c>
      <c r="Q551" s="20">
        <v>2700</v>
      </c>
      <c r="R551" s="56"/>
      <c r="S551" s="16"/>
      <c r="T551" s="16"/>
      <c r="U551" s="56"/>
      <c r="V551" s="20"/>
      <c r="W551" s="16"/>
      <c r="X551" s="16"/>
      <c r="Y551" s="16"/>
      <c r="Z551" s="16"/>
      <c r="AA551" s="16"/>
      <c r="AB551" s="16"/>
      <c r="AC551" s="16"/>
      <c r="AD551" s="16"/>
      <c r="AE551" s="16"/>
      <c r="AF551" s="16"/>
    </row>
    <row r="552" spans="2:32" ht="108" hidden="1" x14ac:dyDescent="0.25">
      <c r="B552" s="17" t="s">
        <v>376</v>
      </c>
      <c r="C552" s="18" t="s">
        <v>377</v>
      </c>
      <c r="D552" s="17" t="s">
        <v>52</v>
      </c>
      <c r="E552" s="18" t="s">
        <v>378</v>
      </c>
      <c r="F552" s="17" t="s">
        <v>1348</v>
      </c>
      <c r="G552" s="18" t="s">
        <v>1349</v>
      </c>
      <c r="H552" s="18"/>
      <c r="I552" s="17" t="s">
        <v>108</v>
      </c>
      <c r="J552" s="18" t="s">
        <v>1353</v>
      </c>
      <c r="K552" s="18"/>
      <c r="L552" s="17" t="s">
        <v>35</v>
      </c>
      <c r="M552" s="17" t="s">
        <v>36</v>
      </c>
      <c r="N552" s="17" t="s">
        <v>37</v>
      </c>
      <c r="O552" s="19">
        <v>500</v>
      </c>
      <c r="P552" s="19">
        <v>530</v>
      </c>
      <c r="Q552" s="20">
        <v>530</v>
      </c>
      <c r="R552" s="56"/>
      <c r="S552" s="16"/>
      <c r="T552" s="16"/>
      <c r="U552" s="56"/>
      <c r="V552" s="20"/>
      <c r="W552" s="16"/>
      <c r="X552" s="16"/>
      <c r="Y552" s="16"/>
      <c r="Z552" s="16"/>
      <c r="AA552" s="16"/>
      <c r="AB552" s="16"/>
      <c r="AC552" s="16"/>
      <c r="AD552" s="16"/>
      <c r="AE552" s="16"/>
      <c r="AF552" s="16"/>
    </row>
    <row r="553" spans="2:32" ht="72" hidden="1" x14ac:dyDescent="0.25">
      <c r="B553" s="17" t="s">
        <v>376</v>
      </c>
      <c r="C553" s="18" t="s">
        <v>377</v>
      </c>
      <c r="D553" s="17" t="s">
        <v>47</v>
      </c>
      <c r="E553" s="18" t="s">
        <v>382</v>
      </c>
      <c r="F553" s="17" t="s">
        <v>1354</v>
      </c>
      <c r="G553" s="18" t="s">
        <v>1656</v>
      </c>
      <c r="H553" s="18"/>
      <c r="I553" s="17" t="s">
        <v>536</v>
      </c>
      <c r="J553" s="18" t="s">
        <v>1355</v>
      </c>
      <c r="K553" s="18"/>
      <c r="L553" s="17" t="s">
        <v>35</v>
      </c>
      <c r="M553" s="17" t="s">
        <v>36</v>
      </c>
      <c r="N553" s="17" t="s">
        <v>37</v>
      </c>
      <c r="O553" s="19">
        <v>10</v>
      </c>
      <c r="P553" s="19">
        <v>5</v>
      </c>
      <c r="Q553" s="20">
        <v>5</v>
      </c>
      <c r="R553" s="56"/>
      <c r="S553" s="16"/>
      <c r="T553" s="16"/>
      <c r="U553" s="56"/>
      <c r="V553" s="20"/>
      <c r="W553" s="16"/>
      <c r="X553" s="16"/>
      <c r="Y553" s="16"/>
      <c r="Z553" s="16"/>
      <c r="AA553" s="16"/>
      <c r="AB553" s="16"/>
      <c r="AC553" s="16"/>
      <c r="AD553" s="16"/>
      <c r="AE553" s="16"/>
      <c r="AF553" s="16"/>
    </row>
    <row r="554" spans="2:32" ht="72" hidden="1" x14ac:dyDescent="0.25">
      <c r="B554" s="17" t="s">
        <v>376</v>
      </c>
      <c r="C554" s="18" t="s">
        <v>377</v>
      </c>
      <c r="D554" s="17" t="s">
        <v>47</v>
      </c>
      <c r="E554" s="18" t="s">
        <v>382</v>
      </c>
      <c r="F554" s="17" t="s">
        <v>1354</v>
      </c>
      <c r="G554" s="18" t="s">
        <v>1656</v>
      </c>
      <c r="H554" s="18"/>
      <c r="I554" s="17" t="s">
        <v>539</v>
      </c>
      <c r="J554" s="18" t="s">
        <v>1356</v>
      </c>
      <c r="K554" s="18"/>
      <c r="L554" s="17" t="s">
        <v>35</v>
      </c>
      <c r="M554" s="17" t="s">
        <v>36</v>
      </c>
      <c r="N554" s="17" t="s">
        <v>37</v>
      </c>
      <c r="O554" s="19">
        <v>208</v>
      </c>
      <c r="P554" s="19">
        <v>101</v>
      </c>
      <c r="Q554" s="20">
        <v>101</v>
      </c>
      <c r="R554" s="56"/>
      <c r="S554" s="16"/>
      <c r="T554" s="16"/>
      <c r="U554" s="56"/>
      <c r="V554" s="20"/>
      <c r="W554" s="16"/>
      <c r="X554" s="16"/>
      <c r="Y554" s="16"/>
      <c r="Z554" s="16"/>
      <c r="AA554" s="16"/>
      <c r="AB554" s="16"/>
      <c r="AC554" s="16"/>
      <c r="AD554" s="16"/>
      <c r="AE554" s="16"/>
      <c r="AF554" s="16"/>
    </row>
    <row r="555" spans="2:32" ht="72" hidden="1" x14ac:dyDescent="0.25">
      <c r="B555" s="17" t="s">
        <v>376</v>
      </c>
      <c r="C555" s="18" t="s">
        <v>377</v>
      </c>
      <c r="D555" s="17" t="s">
        <v>47</v>
      </c>
      <c r="E555" s="18" t="s">
        <v>382</v>
      </c>
      <c r="F555" s="17" t="s">
        <v>1354</v>
      </c>
      <c r="G555" s="18" t="s">
        <v>1656</v>
      </c>
      <c r="H555" s="18"/>
      <c r="I555" s="17" t="s">
        <v>542</v>
      </c>
      <c r="J555" s="18" t="s">
        <v>1357</v>
      </c>
      <c r="K555" s="18"/>
      <c r="L555" s="17" t="s">
        <v>35</v>
      </c>
      <c r="M555" s="17" t="s">
        <v>36</v>
      </c>
      <c r="N555" s="17" t="s">
        <v>37</v>
      </c>
      <c r="O555" s="19">
        <v>2100</v>
      </c>
      <c r="P555" s="19">
        <v>975</v>
      </c>
      <c r="Q555" s="20">
        <v>975</v>
      </c>
      <c r="R555" s="56"/>
      <c r="S555" s="16"/>
      <c r="T555" s="16"/>
      <c r="U555" s="56"/>
      <c r="V555" s="20"/>
      <c r="W555" s="16"/>
      <c r="X555" s="16"/>
      <c r="Y555" s="16"/>
      <c r="Z555" s="16"/>
      <c r="AA555" s="16"/>
      <c r="AB555" s="16"/>
      <c r="AC555" s="16"/>
      <c r="AD555" s="16"/>
      <c r="AE555" s="16"/>
      <c r="AF555" s="16"/>
    </row>
    <row r="556" spans="2:32" ht="72" hidden="1" x14ac:dyDescent="0.25">
      <c r="B556" s="17" t="s">
        <v>376</v>
      </c>
      <c r="C556" s="18" t="s">
        <v>377</v>
      </c>
      <c r="D556" s="17" t="s">
        <v>47</v>
      </c>
      <c r="E556" s="18" t="s">
        <v>382</v>
      </c>
      <c r="F556" s="17" t="s">
        <v>1354</v>
      </c>
      <c r="G556" s="18" t="s">
        <v>1656</v>
      </c>
      <c r="H556" s="18"/>
      <c r="I556" s="17" t="s">
        <v>545</v>
      </c>
      <c r="J556" s="18" t="s">
        <v>1358</v>
      </c>
      <c r="K556" s="18"/>
      <c r="L556" s="17" t="s">
        <v>35</v>
      </c>
      <c r="M556" s="17" t="s">
        <v>36</v>
      </c>
      <c r="N556" s="17" t="s">
        <v>37</v>
      </c>
      <c r="O556" s="19">
        <v>1700</v>
      </c>
      <c r="P556" s="19">
        <v>1096</v>
      </c>
      <c r="Q556" s="20">
        <v>1096</v>
      </c>
      <c r="R556" s="56"/>
      <c r="S556" s="16"/>
      <c r="T556" s="16"/>
      <c r="U556" s="56"/>
      <c r="V556" s="20"/>
      <c r="W556" s="16"/>
      <c r="X556" s="16"/>
      <c r="Y556" s="16"/>
      <c r="Z556" s="16"/>
      <c r="AA556" s="16"/>
      <c r="AB556" s="16"/>
      <c r="AC556" s="16"/>
      <c r="AD556" s="16"/>
      <c r="AE556" s="16"/>
      <c r="AF556" s="16"/>
    </row>
    <row r="557" spans="2:32" ht="72" hidden="1" x14ac:dyDescent="0.25">
      <c r="B557" s="17" t="s">
        <v>376</v>
      </c>
      <c r="C557" s="18" t="s">
        <v>377</v>
      </c>
      <c r="D557" s="17" t="s">
        <v>47</v>
      </c>
      <c r="E557" s="18" t="s">
        <v>382</v>
      </c>
      <c r="F557" s="17" t="s">
        <v>1359</v>
      </c>
      <c r="G557" s="18" t="s">
        <v>1657</v>
      </c>
      <c r="H557" s="18"/>
      <c r="I557" s="17" t="s">
        <v>547</v>
      </c>
      <c r="J557" s="18" t="s">
        <v>1360</v>
      </c>
      <c r="K557" s="18"/>
      <c r="L557" s="17" t="s">
        <v>56</v>
      </c>
      <c r="M557" s="17" t="s">
        <v>36</v>
      </c>
      <c r="N557" s="17" t="s">
        <v>37</v>
      </c>
      <c r="O557" s="19">
        <v>3</v>
      </c>
      <c r="P557" s="19">
        <v>3</v>
      </c>
      <c r="Q557" s="20">
        <v>3</v>
      </c>
      <c r="R557" s="56"/>
      <c r="S557" s="16"/>
      <c r="T557" s="16"/>
      <c r="U557" s="56"/>
      <c r="V557" s="20"/>
      <c r="W557" s="16"/>
      <c r="X557" s="16"/>
      <c r="Y557" s="16"/>
      <c r="Z557" s="16"/>
      <c r="AA557" s="16"/>
      <c r="AB557" s="16"/>
      <c r="AC557" s="16"/>
      <c r="AD557" s="16"/>
      <c r="AE557" s="16"/>
      <c r="AF557" s="16"/>
    </row>
    <row r="558" spans="2:32" ht="72" hidden="1" x14ac:dyDescent="0.25">
      <c r="B558" s="17" t="s">
        <v>376</v>
      </c>
      <c r="C558" s="18" t="s">
        <v>377</v>
      </c>
      <c r="D558" s="17" t="s">
        <v>47</v>
      </c>
      <c r="E558" s="18" t="s">
        <v>382</v>
      </c>
      <c r="F558" s="17" t="s">
        <v>1359</v>
      </c>
      <c r="G558" s="18" t="s">
        <v>1657</v>
      </c>
      <c r="H558" s="18"/>
      <c r="I558" s="17" t="s">
        <v>706</v>
      </c>
      <c r="J558" s="18" t="s">
        <v>1361</v>
      </c>
      <c r="K558" s="18"/>
      <c r="L558" s="17" t="s">
        <v>35</v>
      </c>
      <c r="M558" s="17" t="s">
        <v>36</v>
      </c>
      <c r="N558" s="17" t="s">
        <v>37</v>
      </c>
      <c r="O558" s="19">
        <v>2</v>
      </c>
      <c r="P558" s="19">
        <v>1</v>
      </c>
      <c r="Q558" s="20">
        <v>1</v>
      </c>
      <c r="R558" s="56"/>
      <c r="S558" s="16"/>
      <c r="T558" s="16"/>
      <c r="U558" s="56"/>
      <c r="V558" s="20"/>
      <c r="W558" s="16"/>
      <c r="X558" s="16"/>
      <c r="Y558" s="16"/>
      <c r="Z558" s="16"/>
      <c r="AA558" s="16"/>
      <c r="AB558" s="16"/>
      <c r="AC558" s="16"/>
      <c r="AD558" s="16"/>
      <c r="AE558" s="16"/>
      <c r="AF558" s="16"/>
    </row>
    <row r="559" spans="2:32" ht="84" hidden="1" x14ac:dyDescent="0.25">
      <c r="B559" s="61" t="s">
        <v>376</v>
      </c>
      <c r="C559" s="62" t="s">
        <v>377</v>
      </c>
      <c r="D559" s="61">
        <v>6</v>
      </c>
      <c r="E559" s="62" t="s">
        <v>1745</v>
      </c>
      <c r="F559" s="64">
        <v>15</v>
      </c>
      <c r="G559" s="62" t="s">
        <v>1747</v>
      </c>
      <c r="H559" s="62"/>
      <c r="I559" s="64">
        <v>22</v>
      </c>
      <c r="J559" s="62" t="s">
        <v>1751</v>
      </c>
      <c r="K559" s="62"/>
      <c r="L559" s="61"/>
      <c r="M559" s="61"/>
      <c r="N559" s="61"/>
      <c r="O559" s="65"/>
      <c r="P559" s="65"/>
      <c r="Q559" s="63"/>
      <c r="R559" s="22"/>
      <c r="S559" s="22"/>
      <c r="T559" s="22"/>
      <c r="U559" s="22"/>
      <c r="V559" s="63"/>
      <c r="W559" s="22"/>
      <c r="X559" s="22"/>
      <c r="Y559" s="22"/>
      <c r="Z559" s="22"/>
      <c r="AA559" s="22"/>
      <c r="AB559" s="22"/>
      <c r="AC559" s="22"/>
      <c r="AD559" s="22"/>
      <c r="AE559" s="22"/>
      <c r="AF559" s="22"/>
    </row>
    <row r="560" spans="2:32" ht="84" hidden="1" x14ac:dyDescent="0.25">
      <c r="B560" s="61" t="s">
        <v>376</v>
      </c>
      <c r="C560" s="62" t="s">
        <v>377</v>
      </c>
      <c r="D560" s="61">
        <v>6</v>
      </c>
      <c r="E560" s="62" t="s">
        <v>1745</v>
      </c>
      <c r="F560" s="64">
        <v>16</v>
      </c>
      <c r="G560" s="62" t="s">
        <v>1748</v>
      </c>
      <c r="H560" s="62"/>
      <c r="I560" s="64">
        <v>23</v>
      </c>
      <c r="J560" s="62" t="s">
        <v>1752</v>
      </c>
      <c r="K560" s="62"/>
      <c r="L560" s="61"/>
      <c r="M560" s="61"/>
      <c r="N560" s="61"/>
      <c r="O560" s="65"/>
      <c r="P560" s="65"/>
      <c r="Q560" s="63"/>
      <c r="R560" s="22"/>
      <c r="S560" s="22"/>
      <c r="T560" s="22"/>
      <c r="U560" s="22"/>
      <c r="V560" s="63"/>
      <c r="W560" s="22"/>
      <c r="X560" s="22"/>
      <c r="Y560" s="22"/>
      <c r="Z560" s="22"/>
      <c r="AA560" s="22"/>
      <c r="AB560" s="22"/>
      <c r="AC560" s="22"/>
      <c r="AD560" s="22"/>
      <c r="AE560" s="22"/>
      <c r="AF560" s="22"/>
    </row>
    <row r="561" spans="2:32" ht="84" hidden="1" x14ac:dyDescent="0.25">
      <c r="B561" s="61" t="s">
        <v>376</v>
      </c>
      <c r="C561" s="62" t="s">
        <v>377</v>
      </c>
      <c r="D561" s="61">
        <v>6</v>
      </c>
      <c r="E561" s="62" t="s">
        <v>1745</v>
      </c>
      <c r="F561" s="64">
        <v>17</v>
      </c>
      <c r="G561" s="62" t="s">
        <v>1749</v>
      </c>
      <c r="H561" s="62"/>
      <c r="I561" s="64">
        <v>24</v>
      </c>
      <c r="J561" s="62" t="s">
        <v>1753</v>
      </c>
      <c r="K561" s="62"/>
      <c r="L561" s="61"/>
      <c r="M561" s="61"/>
      <c r="N561" s="61"/>
      <c r="O561" s="65"/>
      <c r="P561" s="65"/>
      <c r="Q561" s="63"/>
      <c r="R561" s="22"/>
      <c r="S561" s="22"/>
      <c r="T561" s="22"/>
      <c r="U561" s="22"/>
      <c r="V561" s="63"/>
      <c r="W561" s="22"/>
      <c r="X561" s="22"/>
      <c r="Y561" s="22"/>
      <c r="Z561" s="22"/>
      <c r="AA561" s="22"/>
      <c r="AB561" s="22"/>
      <c r="AC561" s="22"/>
      <c r="AD561" s="22"/>
      <c r="AE561" s="22"/>
      <c r="AF561" s="22"/>
    </row>
    <row r="562" spans="2:32" ht="84" hidden="1" x14ac:dyDescent="0.25">
      <c r="B562" s="61" t="s">
        <v>376</v>
      </c>
      <c r="C562" s="62" t="s">
        <v>377</v>
      </c>
      <c r="D562" s="61">
        <v>6</v>
      </c>
      <c r="E562" s="62" t="s">
        <v>1745</v>
      </c>
      <c r="F562" s="64">
        <v>18</v>
      </c>
      <c r="G562" s="62" t="s">
        <v>1750</v>
      </c>
      <c r="H562" s="62"/>
      <c r="I562" s="64">
        <v>25</v>
      </c>
      <c r="J562" s="62" t="s">
        <v>594</v>
      </c>
      <c r="K562" s="62"/>
      <c r="L562" s="61"/>
      <c r="M562" s="61"/>
      <c r="N562" s="61"/>
      <c r="O562" s="65"/>
      <c r="P562" s="65"/>
      <c r="Q562" s="63"/>
      <c r="R562" s="22"/>
      <c r="S562" s="22"/>
      <c r="T562" s="22"/>
      <c r="U562" s="22"/>
      <c r="V562" s="63"/>
      <c r="W562" s="22"/>
      <c r="X562" s="22"/>
      <c r="Y562" s="22"/>
      <c r="Z562" s="22"/>
      <c r="AA562" s="22"/>
      <c r="AB562" s="22"/>
      <c r="AC562" s="22"/>
      <c r="AD562" s="22"/>
      <c r="AE562" s="22"/>
      <c r="AF562" s="22"/>
    </row>
    <row r="563" spans="2:32" ht="36" hidden="1" x14ac:dyDescent="0.25">
      <c r="B563" s="17" t="s">
        <v>384</v>
      </c>
      <c r="C563" s="18" t="s">
        <v>385</v>
      </c>
      <c r="D563" s="17">
        <v>3</v>
      </c>
      <c r="E563" s="18" t="s">
        <v>386</v>
      </c>
      <c r="F563" s="17" t="s">
        <v>1362</v>
      </c>
      <c r="G563" s="18" t="s">
        <v>1363</v>
      </c>
      <c r="H563" s="18"/>
      <c r="I563" s="17" t="s">
        <v>52</v>
      </c>
      <c r="J563" s="18" t="s">
        <v>1364</v>
      </c>
      <c r="K563" s="18"/>
      <c r="L563" s="17" t="s">
        <v>35</v>
      </c>
      <c r="M563" s="17" t="s">
        <v>50</v>
      </c>
      <c r="N563" s="17" t="s">
        <v>37</v>
      </c>
      <c r="O563" s="19">
        <v>3750</v>
      </c>
      <c r="P563" s="19">
        <v>1250</v>
      </c>
      <c r="Q563" s="20">
        <v>1250</v>
      </c>
      <c r="R563" s="56"/>
      <c r="S563" s="16"/>
      <c r="T563" s="16"/>
      <c r="U563" s="56"/>
      <c r="V563" s="20"/>
      <c r="W563" s="16"/>
      <c r="X563" s="16"/>
      <c r="Y563" s="16"/>
      <c r="Z563" s="16"/>
      <c r="AA563" s="16"/>
      <c r="AB563" s="16"/>
      <c r="AC563" s="16"/>
      <c r="AD563" s="16"/>
      <c r="AE563" s="16"/>
      <c r="AF563" s="16"/>
    </row>
    <row r="564" spans="2:32" ht="36" hidden="1" x14ac:dyDescent="0.25">
      <c r="B564" s="17" t="s">
        <v>384</v>
      </c>
      <c r="C564" s="18" t="s">
        <v>385</v>
      </c>
      <c r="D564" s="17">
        <v>3</v>
      </c>
      <c r="E564" s="18" t="s">
        <v>386</v>
      </c>
      <c r="F564" s="17" t="s">
        <v>1365</v>
      </c>
      <c r="G564" s="18" t="s">
        <v>1366</v>
      </c>
      <c r="H564" s="18"/>
      <c r="I564" s="17" t="s">
        <v>47</v>
      </c>
      <c r="J564" s="18" t="s">
        <v>1367</v>
      </c>
      <c r="K564" s="18"/>
      <c r="L564" s="17" t="s">
        <v>35</v>
      </c>
      <c r="M564" s="17" t="s">
        <v>50</v>
      </c>
      <c r="N564" s="17" t="s">
        <v>37</v>
      </c>
      <c r="O564" s="19">
        <v>1250</v>
      </c>
      <c r="P564" s="19">
        <v>12800</v>
      </c>
      <c r="Q564" s="20">
        <v>12800</v>
      </c>
      <c r="R564" s="56"/>
      <c r="S564" s="16"/>
      <c r="T564" s="16"/>
      <c r="U564" s="56"/>
      <c r="V564" s="20"/>
      <c r="W564" s="16"/>
      <c r="X564" s="16"/>
      <c r="Y564" s="16"/>
      <c r="Z564" s="16"/>
      <c r="AA564" s="16"/>
      <c r="AB564" s="16"/>
      <c r="AC564" s="16"/>
      <c r="AD564" s="16"/>
      <c r="AE564" s="16"/>
      <c r="AF564" s="16"/>
    </row>
    <row r="565" spans="2:32" ht="48" hidden="1" x14ac:dyDescent="0.25">
      <c r="B565" s="17" t="s">
        <v>384</v>
      </c>
      <c r="C565" s="18" t="s">
        <v>385</v>
      </c>
      <c r="D565" s="17">
        <v>3</v>
      </c>
      <c r="E565" s="18" t="s">
        <v>386</v>
      </c>
      <c r="F565" s="17" t="s">
        <v>1368</v>
      </c>
      <c r="G565" s="18" t="s">
        <v>1658</v>
      </c>
      <c r="H565" s="18"/>
      <c r="I565" s="17" t="s">
        <v>62</v>
      </c>
      <c r="J565" s="18" t="s">
        <v>1369</v>
      </c>
      <c r="K565" s="18"/>
      <c r="L565" s="17" t="s">
        <v>49</v>
      </c>
      <c r="M565" s="17" t="s">
        <v>50</v>
      </c>
      <c r="N565" s="17" t="s">
        <v>37</v>
      </c>
      <c r="O565" s="19">
        <v>28207</v>
      </c>
      <c r="P565" s="19">
        <v>28763</v>
      </c>
      <c r="Q565" s="20">
        <v>28763</v>
      </c>
      <c r="R565" s="56"/>
      <c r="S565" s="16"/>
      <c r="T565" s="16"/>
      <c r="U565" s="56"/>
      <c r="V565" s="20"/>
      <c r="W565" s="16"/>
      <c r="X565" s="16"/>
      <c r="Y565" s="16"/>
      <c r="Z565" s="16"/>
      <c r="AA565" s="16"/>
      <c r="AB565" s="16"/>
      <c r="AC565" s="16"/>
      <c r="AD565" s="16"/>
      <c r="AE565" s="16"/>
      <c r="AF565" s="16"/>
    </row>
    <row r="566" spans="2:32" ht="48" hidden="1" x14ac:dyDescent="0.25">
      <c r="B566" s="17" t="s">
        <v>384</v>
      </c>
      <c r="C566" s="18" t="s">
        <v>385</v>
      </c>
      <c r="D566" s="17">
        <v>3</v>
      </c>
      <c r="E566" s="18" t="s">
        <v>386</v>
      </c>
      <c r="F566" s="17" t="s">
        <v>1370</v>
      </c>
      <c r="G566" s="18" t="s">
        <v>1659</v>
      </c>
      <c r="H566" s="18"/>
      <c r="I566" s="17" t="s">
        <v>108</v>
      </c>
      <c r="J566" s="18" t="s">
        <v>1371</v>
      </c>
      <c r="K566" s="18"/>
      <c r="L566" s="17" t="s">
        <v>49</v>
      </c>
      <c r="M566" s="17" t="s">
        <v>36</v>
      </c>
      <c r="N566" s="17" t="s">
        <v>37</v>
      </c>
      <c r="O566" s="19"/>
      <c r="P566" s="19">
        <v>20</v>
      </c>
      <c r="Q566" s="20">
        <v>20</v>
      </c>
      <c r="R566" s="56"/>
      <c r="S566" s="16"/>
      <c r="T566" s="16"/>
      <c r="U566" s="56"/>
      <c r="V566" s="20"/>
      <c r="W566" s="16"/>
      <c r="X566" s="16"/>
      <c r="Y566" s="16"/>
      <c r="Z566" s="16"/>
      <c r="AA566" s="16"/>
      <c r="AB566" s="16"/>
      <c r="AC566" s="16"/>
      <c r="AD566" s="16"/>
      <c r="AE566" s="16"/>
      <c r="AF566" s="16"/>
    </row>
    <row r="567" spans="2:32" ht="48" hidden="1" x14ac:dyDescent="0.25">
      <c r="B567" s="17" t="s">
        <v>384</v>
      </c>
      <c r="C567" s="18" t="s">
        <v>385</v>
      </c>
      <c r="D567" s="17">
        <v>3</v>
      </c>
      <c r="E567" s="18" t="s">
        <v>386</v>
      </c>
      <c r="F567" s="17" t="s">
        <v>1370</v>
      </c>
      <c r="G567" s="18" t="s">
        <v>1659</v>
      </c>
      <c r="H567" s="18"/>
      <c r="I567" s="17" t="s">
        <v>66</v>
      </c>
      <c r="J567" s="18" t="s">
        <v>1372</v>
      </c>
      <c r="K567" s="18"/>
      <c r="L567" s="17" t="s">
        <v>35</v>
      </c>
      <c r="M567" s="17" t="s">
        <v>335</v>
      </c>
      <c r="N567" s="17" t="s">
        <v>37</v>
      </c>
      <c r="O567" s="19">
        <v>21100</v>
      </c>
      <c r="P567" s="19">
        <v>21299</v>
      </c>
      <c r="Q567" s="20">
        <v>21299</v>
      </c>
      <c r="R567" s="56"/>
      <c r="S567" s="16"/>
      <c r="T567" s="16"/>
      <c r="U567" s="56"/>
      <c r="V567" s="20"/>
      <c r="W567" s="16"/>
      <c r="X567" s="16"/>
      <c r="Y567" s="16"/>
      <c r="Z567" s="16"/>
      <c r="AA567" s="16"/>
      <c r="AB567" s="16"/>
      <c r="AC567" s="16"/>
      <c r="AD567" s="16"/>
      <c r="AE567" s="16"/>
      <c r="AF567" s="16"/>
    </row>
    <row r="568" spans="2:32" ht="48" hidden="1" x14ac:dyDescent="0.25">
      <c r="B568" s="17" t="s">
        <v>384</v>
      </c>
      <c r="C568" s="18" t="s">
        <v>385</v>
      </c>
      <c r="D568" s="17">
        <v>3</v>
      </c>
      <c r="E568" s="18" t="s">
        <v>386</v>
      </c>
      <c r="F568" s="17" t="s">
        <v>1370</v>
      </c>
      <c r="G568" s="18" t="s">
        <v>1659</v>
      </c>
      <c r="H568" s="18"/>
      <c r="I568" s="17" t="s">
        <v>227</v>
      </c>
      <c r="J568" s="18" t="s">
        <v>1373</v>
      </c>
      <c r="K568" s="18"/>
      <c r="L568" s="17" t="s">
        <v>35</v>
      </c>
      <c r="M568" s="17" t="s">
        <v>335</v>
      </c>
      <c r="N568" s="17" t="s">
        <v>37</v>
      </c>
      <c r="O568" s="19">
        <v>1564</v>
      </c>
      <c r="P568" s="19">
        <v>1613</v>
      </c>
      <c r="Q568" s="20">
        <v>1613</v>
      </c>
      <c r="R568" s="56"/>
      <c r="S568" s="16"/>
      <c r="T568" s="16"/>
      <c r="U568" s="56"/>
      <c r="V568" s="20"/>
      <c r="W568" s="16"/>
      <c r="X568" s="16"/>
      <c r="Y568" s="16"/>
      <c r="Z568" s="16"/>
      <c r="AA568" s="16"/>
      <c r="AB568" s="16"/>
      <c r="AC568" s="16"/>
      <c r="AD568" s="16"/>
      <c r="AE568" s="16"/>
      <c r="AF568" s="16"/>
    </row>
    <row r="569" spans="2:32" ht="36" hidden="1" x14ac:dyDescent="0.25">
      <c r="B569" s="17" t="s">
        <v>384</v>
      </c>
      <c r="C569" s="18" t="s">
        <v>385</v>
      </c>
      <c r="D569" s="17" t="s">
        <v>52</v>
      </c>
      <c r="E569" s="18" t="s">
        <v>389</v>
      </c>
      <c r="F569" s="17" t="s">
        <v>1374</v>
      </c>
      <c r="G569" s="18" t="s">
        <v>1660</v>
      </c>
      <c r="H569" s="18"/>
      <c r="I569" s="17" t="s">
        <v>281</v>
      </c>
      <c r="J569" s="18" t="s">
        <v>1375</v>
      </c>
      <c r="K569" s="18"/>
      <c r="L569" s="17" t="s">
        <v>49</v>
      </c>
      <c r="M569" s="17" t="s">
        <v>335</v>
      </c>
      <c r="N569" s="17" t="s">
        <v>37</v>
      </c>
      <c r="O569" s="19">
        <v>4900</v>
      </c>
      <c r="P569" s="19">
        <v>6300</v>
      </c>
      <c r="Q569" s="20">
        <v>6300</v>
      </c>
      <c r="R569" s="56"/>
      <c r="S569" s="16"/>
      <c r="T569" s="16"/>
      <c r="U569" s="56"/>
      <c r="V569" s="20"/>
      <c r="W569" s="16"/>
      <c r="X569" s="16"/>
      <c r="Y569" s="16"/>
      <c r="Z569" s="16"/>
      <c r="AA569" s="16"/>
      <c r="AB569" s="16"/>
      <c r="AC569" s="16"/>
      <c r="AD569" s="16"/>
      <c r="AE569" s="16"/>
      <c r="AF569" s="16"/>
    </row>
    <row r="570" spans="2:32" ht="48" hidden="1" x14ac:dyDescent="0.25">
      <c r="B570" s="17" t="s">
        <v>384</v>
      </c>
      <c r="C570" s="18" t="s">
        <v>385</v>
      </c>
      <c r="D570" s="17" t="s">
        <v>52</v>
      </c>
      <c r="E570" s="18" t="s">
        <v>389</v>
      </c>
      <c r="F570" s="17" t="s">
        <v>1374</v>
      </c>
      <c r="G570" s="18" t="s">
        <v>1660</v>
      </c>
      <c r="H570" s="18"/>
      <c r="I570" s="17" t="s">
        <v>687</v>
      </c>
      <c r="J570" s="18" t="s">
        <v>1376</v>
      </c>
      <c r="K570" s="18"/>
      <c r="L570" s="17" t="s">
        <v>49</v>
      </c>
      <c r="M570" s="17" t="s">
        <v>335</v>
      </c>
      <c r="N570" s="17" t="s">
        <v>37</v>
      </c>
      <c r="O570" s="19"/>
      <c r="P570" s="19">
        <v>110</v>
      </c>
      <c r="Q570" s="20">
        <v>110</v>
      </c>
      <c r="R570" s="56"/>
      <c r="S570" s="16"/>
      <c r="T570" s="16"/>
      <c r="U570" s="56"/>
      <c r="V570" s="20"/>
      <c r="W570" s="16"/>
      <c r="X570" s="16"/>
      <c r="Y570" s="16"/>
      <c r="Z570" s="16"/>
      <c r="AA570" s="16"/>
      <c r="AB570" s="16"/>
      <c r="AC570" s="16"/>
      <c r="AD570" s="16"/>
      <c r="AE570" s="16"/>
      <c r="AF570" s="16"/>
    </row>
    <row r="571" spans="2:32" ht="36" hidden="1" x14ac:dyDescent="0.25">
      <c r="B571" s="17" t="s">
        <v>384</v>
      </c>
      <c r="C571" s="18" t="s">
        <v>385</v>
      </c>
      <c r="D571" s="17" t="s">
        <v>52</v>
      </c>
      <c r="E571" s="18" t="s">
        <v>389</v>
      </c>
      <c r="F571" s="17" t="s">
        <v>1377</v>
      </c>
      <c r="G571" s="18" t="s">
        <v>1378</v>
      </c>
      <c r="H571" s="18"/>
      <c r="I571" s="17" t="s">
        <v>689</v>
      </c>
      <c r="J571" s="18" t="s">
        <v>1379</v>
      </c>
      <c r="K571" s="18"/>
      <c r="L571" s="17" t="s">
        <v>49</v>
      </c>
      <c r="M571" s="17" t="s">
        <v>335</v>
      </c>
      <c r="N571" s="17" t="s">
        <v>37</v>
      </c>
      <c r="O571" s="19">
        <v>5700</v>
      </c>
      <c r="P571" s="19">
        <v>6200</v>
      </c>
      <c r="Q571" s="20">
        <v>6200</v>
      </c>
      <c r="R571" s="56"/>
      <c r="S571" s="16"/>
      <c r="T571" s="16"/>
      <c r="U571" s="56"/>
      <c r="V571" s="20"/>
      <c r="W571" s="16"/>
      <c r="X571" s="16"/>
      <c r="Y571" s="16"/>
      <c r="Z571" s="16"/>
      <c r="AA571" s="16"/>
      <c r="AB571" s="16"/>
      <c r="AC571" s="16"/>
      <c r="AD571" s="16"/>
      <c r="AE571" s="16"/>
      <c r="AF571" s="16"/>
    </row>
    <row r="572" spans="2:32" ht="60" hidden="1" x14ac:dyDescent="0.25">
      <c r="B572" s="17" t="s">
        <v>384</v>
      </c>
      <c r="C572" s="18" t="s">
        <v>385</v>
      </c>
      <c r="D572" s="17" t="s">
        <v>47</v>
      </c>
      <c r="E572" s="18" t="s">
        <v>391</v>
      </c>
      <c r="F572" s="17" t="s">
        <v>1380</v>
      </c>
      <c r="G572" s="18" t="s">
        <v>1661</v>
      </c>
      <c r="H572" s="18"/>
      <c r="I572" s="17" t="s">
        <v>757</v>
      </c>
      <c r="J572" s="18" t="s">
        <v>1381</v>
      </c>
      <c r="K572" s="18"/>
      <c r="L572" s="17" t="s">
        <v>49</v>
      </c>
      <c r="M572" s="17" t="s">
        <v>36</v>
      </c>
      <c r="N572" s="17" t="s">
        <v>37</v>
      </c>
      <c r="O572" s="19">
        <v>91</v>
      </c>
      <c r="P572" s="19">
        <v>92</v>
      </c>
      <c r="Q572" s="20">
        <v>92</v>
      </c>
      <c r="R572" s="56"/>
      <c r="S572" s="16"/>
      <c r="T572" s="16"/>
      <c r="U572" s="56"/>
      <c r="V572" s="20"/>
      <c r="W572" s="16"/>
      <c r="X572" s="16"/>
      <c r="Y572" s="16"/>
      <c r="Z572" s="16"/>
      <c r="AA572" s="16"/>
      <c r="AB572" s="16"/>
      <c r="AC572" s="16"/>
      <c r="AD572" s="16"/>
      <c r="AE572" s="16"/>
      <c r="AF572" s="16"/>
    </row>
    <row r="573" spans="2:32" ht="36" hidden="1" x14ac:dyDescent="0.25">
      <c r="B573" s="17" t="s">
        <v>384</v>
      </c>
      <c r="C573" s="18" t="s">
        <v>385</v>
      </c>
      <c r="D573" s="17" t="s">
        <v>47</v>
      </c>
      <c r="E573" s="18" t="s">
        <v>391</v>
      </c>
      <c r="F573" s="17" t="s">
        <v>1382</v>
      </c>
      <c r="G573" s="18" t="s">
        <v>1383</v>
      </c>
      <c r="H573" s="18"/>
      <c r="I573" s="17" t="s">
        <v>68</v>
      </c>
      <c r="J573" s="18" t="s">
        <v>1384</v>
      </c>
      <c r="K573" s="18"/>
      <c r="L573" s="17" t="s">
        <v>35</v>
      </c>
      <c r="M573" s="17" t="s">
        <v>36</v>
      </c>
      <c r="N573" s="17" t="s">
        <v>37</v>
      </c>
      <c r="O573" s="19">
        <v>215</v>
      </c>
      <c r="P573" s="19">
        <v>220</v>
      </c>
      <c r="Q573" s="20">
        <v>220</v>
      </c>
      <c r="R573" s="56"/>
      <c r="S573" s="16"/>
      <c r="T573" s="16"/>
      <c r="U573" s="56"/>
      <c r="V573" s="20"/>
      <c r="W573" s="16"/>
      <c r="X573" s="16"/>
      <c r="Y573" s="16"/>
      <c r="Z573" s="16"/>
      <c r="AA573" s="16"/>
      <c r="AB573" s="16"/>
      <c r="AC573" s="16"/>
      <c r="AD573" s="16"/>
      <c r="AE573" s="16"/>
      <c r="AF573" s="16"/>
    </row>
    <row r="574" spans="2:32" ht="36" hidden="1" x14ac:dyDescent="0.25">
      <c r="B574" s="17" t="s">
        <v>384</v>
      </c>
      <c r="C574" s="18" t="s">
        <v>385</v>
      </c>
      <c r="D574" s="17" t="s">
        <v>47</v>
      </c>
      <c r="E574" s="18" t="s">
        <v>391</v>
      </c>
      <c r="F574" s="17" t="s">
        <v>1382</v>
      </c>
      <c r="G574" s="18" t="s">
        <v>1383</v>
      </c>
      <c r="H574" s="18"/>
      <c r="I574" s="17" t="s">
        <v>764</v>
      </c>
      <c r="J574" s="18" t="s">
        <v>1385</v>
      </c>
      <c r="K574" s="18"/>
      <c r="L574" s="17" t="s">
        <v>35</v>
      </c>
      <c r="M574" s="17" t="s">
        <v>36</v>
      </c>
      <c r="N574" s="17" t="s">
        <v>37</v>
      </c>
      <c r="O574" s="19">
        <v>50</v>
      </c>
      <c r="P574" s="19">
        <v>50</v>
      </c>
      <c r="Q574" s="20">
        <v>50</v>
      </c>
      <c r="R574" s="56"/>
      <c r="S574" s="16"/>
      <c r="T574" s="16"/>
      <c r="U574" s="56"/>
      <c r="V574" s="20"/>
      <c r="W574" s="16"/>
      <c r="X574" s="16"/>
      <c r="Y574" s="16"/>
      <c r="Z574" s="16"/>
      <c r="AA574" s="16"/>
      <c r="AB574" s="16"/>
      <c r="AC574" s="16"/>
      <c r="AD574" s="16"/>
      <c r="AE574" s="16"/>
      <c r="AF574" s="16"/>
    </row>
    <row r="575" spans="2:32" ht="36" hidden="1" x14ac:dyDescent="0.25">
      <c r="B575" s="17" t="s">
        <v>384</v>
      </c>
      <c r="C575" s="18" t="s">
        <v>385</v>
      </c>
      <c r="D575" s="17" t="s">
        <v>47</v>
      </c>
      <c r="E575" s="18" t="s">
        <v>391</v>
      </c>
      <c r="F575" s="17" t="s">
        <v>1386</v>
      </c>
      <c r="G575" s="18" t="s">
        <v>1662</v>
      </c>
      <c r="H575" s="18"/>
      <c r="I575" s="17" t="s">
        <v>768</v>
      </c>
      <c r="J575" s="18" t="s">
        <v>1387</v>
      </c>
      <c r="K575" s="18"/>
      <c r="L575" s="17" t="s">
        <v>49</v>
      </c>
      <c r="M575" s="17" t="s">
        <v>50</v>
      </c>
      <c r="N575" s="17" t="s">
        <v>37</v>
      </c>
      <c r="O575" s="19">
        <v>220</v>
      </c>
      <c r="P575" s="19">
        <v>225</v>
      </c>
      <c r="Q575" s="20">
        <v>225</v>
      </c>
      <c r="R575" s="56"/>
      <c r="S575" s="16"/>
      <c r="T575" s="16"/>
      <c r="U575" s="56"/>
      <c r="V575" s="20"/>
      <c r="W575" s="16"/>
      <c r="X575" s="16"/>
      <c r="Y575" s="16"/>
      <c r="Z575" s="16"/>
      <c r="AA575" s="16"/>
      <c r="AB575" s="16"/>
      <c r="AC575" s="16"/>
      <c r="AD575" s="16"/>
      <c r="AE575" s="16"/>
      <c r="AF575" s="16"/>
    </row>
    <row r="576" spans="2:32" ht="36" hidden="1" x14ac:dyDescent="0.25">
      <c r="B576" s="17" t="s">
        <v>384</v>
      </c>
      <c r="C576" s="18" t="s">
        <v>385</v>
      </c>
      <c r="D576" s="17" t="s">
        <v>47</v>
      </c>
      <c r="E576" s="18" t="s">
        <v>391</v>
      </c>
      <c r="F576" s="17" t="s">
        <v>1386</v>
      </c>
      <c r="G576" s="18" t="s">
        <v>1662</v>
      </c>
      <c r="H576" s="18"/>
      <c r="I576" s="17" t="s">
        <v>771</v>
      </c>
      <c r="J576" s="18" t="s">
        <v>1388</v>
      </c>
      <c r="K576" s="18"/>
      <c r="L576" s="17" t="s">
        <v>49</v>
      </c>
      <c r="M576" s="17" t="s">
        <v>50</v>
      </c>
      <c r="N576" s="17" t="s">
        <v>37</v>
      </c>
      <c r="O576" s="19">
        <v>201</v>
      </c>
      <c r="P576" s="19">
        <v>203</v>
      </c>
      <c r="Q576" s="20">
        <v>203</v>
      </c>
      <c r="R576" s="56"/>
      <c r="S576" s="16"/>
      <c r="T576" s="16"/>
      <c r="U576" s="56"/>
      <c r="V576" s="20"/>
      <c r="W576" s="16"/>
      <c r="X576" s="16"/>
      <c r="Y576" s="16"/>
      <c r="Z576" s="16"/>
      <c r="AA576" s="16"/>
      <c r="AB576" s="16"/>
      <c r="AC576" s="16"/>
      <c r="AD576" s="16"/>
      <c r="AE576" s="16"/>
      <c r="AF576" s="16"/>
    </row>
    <row r="577" spans="2:32" ht="36" hidden="1" x14ac:dyDescent="0.25">
      <c r="B577" s="17" t="s">
        <v>384</v>
      </c>
      <c r="C577" s="18" t="s">
        <v>385</v>
      </c>
      <c r="D577" s="17" t="s">
        <v>47</v>
      </c>
      <c r="E577" s="18" t="s">
        <v>391</v>
      </c>
      <c r="F577" s="17" t="s">
        <v>1386</v>
      </c>
      <c r="G577" s="18" t="s">
        <v>1662</v>
      </c>
      <c r="H577" s="18"/>
      <c r="I577" s="17" t="s">
        <v>992</v>
      </c>
      <c r="J577" s="18" t="s">
        <v>1389</v>
      </c>
      <c r="K577" s="18"/>
      <c r="L577" s="17" t="s">
        <v>49</v>
      </c>
      <c r="M577" s="17" t="s">
        <v>50</v>
      </c>
      <c r="N577" s="17" t="s">
        <v>37</v>
      </c>
      <c r="O577" s="19">
        <v>190</v>
      </c>
      <c r="P577" s="19">
        <v>190</v>
      </c>
      <c r="Q577" s="20">
        <v>190</v>
      </c>
      <c r="R577" s="56"/>
      <c r="S577" s="16"/>
      <c r="T577" s="16"/>
      <c r="U577" s="56"/>
      <c r="V577" s="20"/>
      <c r="W577" s="16"/>
      <c r="X577" s="16"/>
      <c r="Y577" s="16"/>
      <c r="Z577" s="16"/>
      <c r="AA577" s="16"/>
      <c r="AB577" s="16"/>
      <c r="AC577" s="16"/>
      <c r="AD577" s="16"/>
      <c r="AE577" s="16"/>
      <c r="AF577" s="16"/>
    </row>
    <row r="578" spans="2:32" ht="36" hidden="1" x14ac:dyDescent="0.25">
      <c r="B578" s="17" t="s">
        <v>384</v>
      </c>
      <c r="C578" s="18" t="s">
        <v>385</v>
      </c>
      <c r="D578" s="17" t="s">
        <v>47</v>
      </c>
      <c r="E578" s="18" t="s">
        <v>391</v>
      </c>
      <c r="F578" s="17" t="s">
        <v>1386</v>
      </c>
      <c r="G578" s="18" t="s">
        <v>1662</v>
      </c>
      <c r="H578" s="18"/>
      <c r="I578" s="17" t="s">
        <v>994</v>
      </c>
      <c r="J578" s="18" t="s">
        <v>1390</v>
      </c>
      <c r="K578" s="18"/>
      <c r="L578" s="17" t="s">
        <v>49</v>
      </c>
      <c r="M578" s="17" t="s">
        <v>50</v>
      </c>
      <c r="N578" s="17" t="s">
        <v>37</v>
      </c>
      <c r="O578" s="19">
        <v>127</v>
      </c>
      <c r="P578" s="19">
        <v>127</v>
      </c>
      <c r="Q578" s="20">
        <v>127</v>
      </c>
      <c r="R578" s="56"/>
      <c r="S578" s="16"/>
      <c r="T578" s="16"/>
      <c r="U578" s="56"/>
      <c r="V578" s="20"/>
      <c r="W578" s="16"/>
      <c r="X578" s="16"/>
      <c r="Y578" s="16"/>
      <c r="Z578" s="16"/>
      <c r="AA578" s="16"/>
      <c r="AB578" s="16"/>
      <c r="AC578" s="16"/>
      <c r="AD578" s="16"/>
      <c r="AE578" s="16"/>
      <c r="AF578" s="16"/>
    </row>
    <row r="579" spans="2:32" ht="48" hidden="1" x14ac:dyDescent="0.25">
      <c r="B579" s="17" t="s">
        <v>384</v>
      </c>
      <c r="C579" s="18" t="s">
        <v>385</v>
      </c>
      <c r="D579" s="17" t="s">
        <v>47</v>
      </c>
      <c r="E579" s="18" t="s">
        <v>391</v>
      </c>
      <c r="F579" s="17" t="s">
        <v>1391</v>
      </c>
      <c r="G579" s="18" t="s">
        <v>1392</v>
      </c>
      <c r="H579" s="18"/>
      <c r="I579" s="17" t="s">
        <v>1393</v>
      </c>
      <c r="J579" s="18" t="s">
        <v>1394</v>
      </c>
      <c r="K579" s="18"/>
      <c r="L579" s="17" t="s">
        <v>49</v>
      </c>
      <c r="M579" s="17" t="s">
        <v>36</v>
      </c>
      <c r="N579" s="17" t="s">
        <v>37</v>
      </c>
      <c r="O579" s="19">
        <v>3729</v>
      </c>
      <c r="P579" s="19">
        <v>4000</v>
      </c>
      <c r="Q579" s="20">
        <v>4000</v>
      </c>
      <c r="R579" s="56"/>
      <c r="S579" s="16"/>
      <c r="T579" s="16"/>
      <c r="U579" s="56"/>
      <c r="V579" s="20"/>
      <c r="W579" s="16"/>
      <c r="X579" s="16"/>
      <c r="Y579" s="16"/>
      <c r="Z579" s="16"/>
      <c r="AA579" s="16"/>
      <c r="AB579" s="16"/>
      <c r="AC579" s="16"/>
      <c r="AD579" s="16"/>
      <c r="AE579" s="16"/>
      <c r="AF579" s="16"/>
    </row>
    <row r="580" spans="2:32" ht="36" hidden="1" x14ac:dyDescent="0.25">
      <c r="B580" s="17" t="s">
        <v>384</v>
      </c>
      <c r="C580" s="18" t="s">
        <v>385</v>
      </c>
      <c r="D580" s="17" t="s">
        <v>47</v>
      </c>
      <c r="E580" s="18" t="s">
        <v>391</v>
      </c>
      <c r="F580" s="17" t="s">
        <v>1391</v>
      </c>
      <c r="G580" s="18" t="s">
        <v>1392</v>
      </c>
      <c r="H580" s="18"/>
      <c r="I580" s="17" t="s">
        <v>997</v>
      </c>
      <c r="J580" s="18" t="s">
        <v>1395</v>
      </c>
      <c r="K580" s="18"/>
      <c r="L580" s="17" t="s">
        <v>49</v>
      </c>
      <c r="M580" s="17" t="s">
        <v>36</v>
      </c>
      <c r="N580" s="17" t="s">
        <v>37</v>
      </c>
      <c r="O580" s="19">
        <v>23278</v>
      </c>
      <c r="P580" s="19">
        <v>25016</v>
      </c>
      <c r="Q580" s="20">
        <v>25016</v>
      </c>
      <c r="R580" s="56"/>
      <c r="S580" s="16"/>
      <c r="T580" s="16"/>
      <c r="U580" s="56"/>
      <c r="V580" s="20"/>
      <c r="W580" s="16"/>
      <c r="X580" s="16"/>
      <c r="Y580" s="16"/>
      <c r="Z580" s="16"/>
      <c r="AA580" s="16"/>
      <c r="AB580" s="16"/>
      <c r="AC580" s="16"/>
      <c r="AD580" s="16"/>
      <c r="AE580" s="16"/>
      <c r="AF580" s="16"/>
    </row>
    <row r="581" spans="2:32" ht="60" hidden="1" x14ac:dyDescent="0.25">
      <c r="B581" s="17" t="s">
        <v>394</v>
      </c>
      <c r="C581" s="18" t="s">
        <v>395</v>
      </c>
      <c r="D581" s="17" t="s">
        <v>52</v>
      </c>
      <c r="E581" s="18" t="s">
        <v>396</v>
      </c>
      <c r="F581" s="17" t="s">
        <v>1396</v>
      </c>
      <c r="G581" s="18" t="s">
        <v>1663</v>
      </c>
      <c r="H581" s="18"/>
      <c r="I581" s="17" t="s">
        <v>32</v>
      </c>
      <c r="J581" s="18" t="s">
        <v>1397</v>
      </c>
      <c r="K581" s="18"/>
      <c r="L581" s="17" t="s">
        <v>49</v>
      </c>
      <c r="M581" s="17" t="s">
        <v>57</v>
      </c>
      <c r="N581" s="17" t="s">
        <v>51</v>
      </c>
      <c r="O581" s="19">
        <v>100</v>
      </c>
      <c r="P581" s="19">
        <v>100</v>
      </c>
      <c r="Q581" s="20">
        <v>100</v>
      </c>
      <c r="R581" s="56"/>
      <c r="S581" s="16"/>
      <c r="T581" s="16"/>
      <c r="U581" s="56"/>
      <c r="V581" s="20"/>
      <c r="W581" s="16"/>
      <c r="X581" s="16"/>
      <c r="Y581" s="16"/>
      <c r="Z581" s="16"/>
      <c r="AA581" s="16"/>
      <c r="AB581" s="16"/>
      <c r="AC581" s="16"/>
      <c r="AD581" s="16"/>
      <c r="AE581" s="16"/>
      <c r="AF581" s="16"/>
    </row>
    <row r="582" spans="2:32" ht="60" hidden="1" x14ac:dyDescent="0.25">
      <c r="B582" s="17" t="s">
        <v>394</v>
      </c>
      <c r="C582" s="18" t="s">
        <v>395</v>
      </c>
      <c r="D582" s="17" t="s">
        <v>52</v>
      </c>
      <c r="E582" s="18" t="s">
        <v>396</v>
      </c>
      <c r="F582" s="17" t="s">
        <v>1398</v>
      </c>
      <c r="G582" s="18" t="s">
        <v>1664</v>
      </c>
      <c r="H582" s="18"/>
      <c r="I582" s="17" t="s">
        <v>41</v>
      </c>
      <c r="J582" s="18" t="s">
        <v>1399</v>
      </c>
      <c r="K582" s="18"/>
      <c r="L582" s="17" t="s">
        <v>49</v>
      </c>
      <c r="M582" s="17" t="s">
        <v>57</v>
      </c>
      <c r="N582" s="17" t="s">
        <v>51</v>
      </c>
      <c r="O582" s="19">
        <v>100</v>
      </c>
      <c r="P582" s="19">
        <v>100</v>
      </c>
      <c r="Q582" s="20">
        <v>100</v>
      </c>
      <c r="R582" s="56"/>
      <c r="S582" s="16"/>
      <c r="T582" s="16"/>
      <c r="U582" s="56"/>
      <c r="V582" s="20"/>
      <c r="W582" s="16"/>
      <c r="X582" s="16"/>
      <c r="Y582" s="16"/>
      <c r="Z582" s="16"/>
      <c r="AA582" s="16"/>
      <c r="AB582" s="16"/>
      <c r="AC582" s="16"/>
      <c r="AD582" s="16"/>
      <c r="AE582" s="16"/>
      <c r="AF582" s="16"/>
    </row>
    <row r="583" spans="2:32" ht="60" hidden="1" x14ac:dyDescent="0.25">
      <c r="B583" s="17" t="s">
        <v>394</v>
      </c>
      <c r="C583" s="18" t="s">
        <v>395</v>
      </c>
      <c r="D583" s="17" t="s">
        <v>52</v>
      </c>
      <c r="E583" s="18" t="s">
        <v>396</v>
      </c>
      <c r="F583" s="17" t="s">
        <v>1398</v>
      </c>
      <c r="G583" s="18" t="s">
        <v>1664</v>
      </c>
      <c r="H583" s="18"/>
      <c r="I583" s="17" t="s">
        <v>54</v>
      </c>
      <c r="J583" s="18" t="s">
        <v>1400</v>
      </c>
      <c r="K583" s="18"/>
      <c r="L583" s="17" t="s">
        <v>49</v>
      </c>
      <c r="M583" s="17" t="s">
        <v>57</v>
      </c>
      <c r="N583" s="17" t="s">
        <v>51</v>
      </c>
      <c r="O583" s="19">
        <v>100</v>
      </c>
      <c r="P583" s="19">
        <v>100</v>
      </c>
      <c r="Q583" s="20">
        <v>100</v>
      </c>
      <c r="R583" s="56"/>
      <c r="S583" s="16"/>
      <c r="T583" s="16"/>
      <c r="U583" s="56"/>
      <c r="V583" s="20"/>
      <c r="W583" s="16"/>
      <c r="X583" s="16"/>
      <c r="Y583" s="16"/>
      <c r="Z583" s="16"/>
      <c r="AA583" s="16"/>
      <c r="AB583" s="16"/>
      <c r="AC583" s="16"/>
      <c r="AD583" s="16"/>
      <c r="AE583" s="16"/>
      <c r="AF583" s="16"/>
    </row>
    <row r="584" spans="2:32" ht="48" hidden="1" x14ac:dyDescent="0.25">
      <c r="B584" s="17" t="s">
        <v>394</v>
      </c>
      <c r="C584" s="18" t="s">
        <v>395</v>
      </c>
      <c r="D584" s="17" t="s">
        <v>47</v>
      </c>
      <c r="E584" s="18" t="s">
        <v>1401</v>
      </c>
      <c r="F584" s="17" t="s">
        <v>1402</v>
      </c>
      <c r="G584" s="18" t="s">
        <v>1665</v>
      </c>
      <c r="H584" s="18"/>
      <c r="I584" s="17" t="s">
        <v>58</v>
      </c>
      <c r="J584" s="18" t="s">
        <v>1403</v>
      </c>
      <c r="K584" s="18"/>
      <c r="L584" s="17" t="s">
        <v>49</v>
      </c>
      <c r="M584" s="17" t="s">
        <v>57</v>
      </c>
      <c r="N584" s="17" t="s">
        <v>37</v>
      </c>
      <c r="O584" s="19">
        <v>600000000</v>
      </c>
      <c r="P584" s="19">
        <v>600000000</v>
      </c>
      <c r="Q584" s="20">
        <v>600000000</v>
      </c>
      <c r="R584" s="56"/>
      <c r="S584" s="16"/>
      <c r="T584" s="16"/>
      <c r="U584" s="56"/>
      <c r="V584" s="20"/>
      <c r="W584" s="16"/>
      <c r="X584" s="16"/>
      <c r="Y584" s="16"/>
      <c r="Z584" s="16"/>
      <c r="AA584" s="16"/>
      <c r="AB584" s="16"/>
      <c r="AC584" s="16"/>
      <c r="AD584" s="16"/>
      <c r="AE584" s="16"/>
      <c r="AF584" s="16"/>
    </row>
    <row r="585" spans="2:32" ht="60" hidden="1" x14ac:dyDescent="0.25">
      <c r="B585" s="17" t="s">
        <v>394</v>
      </c>
      <c r="C585" s="18" t="s">
        <v>395</v>
      </c>
      <c r="D585" s="17" t="s">
        <v>54</v>
      </c>
      <c r="E585" s="18" t="s">
        <v>236</v>
      </c>
      <c r="F585" s="17" t="s">
        <v>1404</v>
      </c>
      <c r="G585" s="18" t="s">
        <v>1448</v>
      </c>
      <c r="H585" s="18"/>
      <c r="I585" s="17" t="s">
        <v>62</v>
      </c>
      <c r="J585" s="18" t="s">
        <v>1405</v>
      </c>
      <c r="K585" s="18"/>
      <c r="L585" s="17" t="s">
        <v>49</v>
      </c>
      <c r="M585" s="17" t="s">
        <v>50</v>
      </c>
      <c r="N585" s="17" t="s">
        <v>51</v>
      </c>
      <c r="O585" s="19">
        <v>100</v>
      </c>
      <c r="P585" s="19">
        <v>100</v>
      </c>
      <c r="Q585" s="20">
        <v>100</v>
      </c>
      <c r="R585" s="56"/>
      <c r="S585" s="16"/>
      <c r="T585" s="16"/>
      <c r="U585" s="56"/>
      <c r="V585" s="20"/>
      <c r="W585" s="16"/>
      <c r="X585" s="16"/>
      <c r="Y585" s="16"/>
      <c r="Z585" s="16"/>
      <c r="AA585" s="16"/>
      <c r="AB585" s="16"/>
      <c r="AC585" s="16"/>
      <c r="AD585" s="16"/>
      <c r="AE585" s="16"/>
      <c r="AF585" s="16"/>
    </row>
    <row r="586" spans="2:32" ht="60" hidden="1" x14ac:dyDescent="0.25">
      <c r="B586" s="17" t="s">
        <v>394</v>
      </c>
      <c r="C586" s="18" t="s">
        <v>395</v>
      </c>
      <c r="D586" s="17" t="s">
        <v>54</v>
      </c>
      <c r="E586" s="18" t="s">
        <v>236</v>
      </c>
      <c r="F586" s="17" t="s">
        <v>1406</v>
      </c>
      <c r="G586" s="18" t="s">
        <v>1666</v>
      </c>
      <c r="H586" s="18"/>
      <c r="I586" s="17" t="s">
        <v>108</v>
      </c>
      <c r="J586" s="18" t="s">
        <v>1407</v>
      </c>
      <c r="K586" s="18"/>
      <c r="L586" s="17" t="s">
        <v>49</v>
      </c>
      <c r="M586" s="17" t="s">
        <v>50</v>
      </c>
      <c r="N586" s="17" t="s">
        <v>51</v>
      </c>
      <c r="O586" s="19">
        <v>100</v>
      </c>
      <c r="P586" s="19">
        <v>100</v>
      </c>
      <c r="Q586" s="20">
        <v>100</v>
      </c>
      <c r="R586" s="56"/>
      <c r="S586" s="16"/>
      <c r="T586" s="16"/>
      <c r="U586" s="56"/>
      <c r="V586" s="20"/>
      <c r="W586" s="16"/>
      <c r="X586" s="16"/>
      <c r="Y586" s="16"/>
      <c r="Z586" s="16"/>
      <c r="AA586" s="16"/>
      <c r="AB586" s="16"/>
      <c r="AC586" s="16"/>
      <c r="AD586" s="16"/>
      <c r="AE586" s="16"/>
      <c r="AF586" s="16"/>
    </row>
    <row r="587" spans="2:32" ht="60" hidden="1" x14ac:dyDescent="0.25">
      <c r="B587" s="17" t="s">
        <v>400</v>
      </c>
      <c r="C587" s="18" t="s">
        <v>401</v>
      </c>
      <c r="D587" s="33" t="s">
        <v>32</v>
      </c>
      <c r="E587" s="34" t="s">
        <v>402</v>
      </c>
      <c r="F587" s="17" t="s">
        <v>1408</v>
      </c>
      <c r="G587" s="18" t="s">
        <v>1667</v>
      </c>
      <c r="H587" s="18"/>
      <c r="I587" s="17" t="s">
        <v>32</v>
      </c>
      <c r="J587" s="18" t="s">
        <v>1409</v>
      </c>
      <c r="K587" s="18"/>
      <c r="L587" s="17" t="s">
        <v>35</v>
      </c>
      <c r="M587" s="17" t="s">
        <v>57</v>
      </c>
      <c r="N587" s="17" t="s">
        <v>37</v>
      </c>
      <c r="O587" s="19">
        <v>44010</v>
      </c>
      <c r="P587" s="19">
        <v>4000</v>
      </c>
      <c r="Q587" s="20">
        <v>4000</v>
      </c>
      <c r="R587" s="56"/>
      <c r="S587" s="16"/>
      <c r="T587" s="16"/>
      <c r="U587" s="56"/>
      <c r="V587" s="20"/>
      <c r="W587" s="16"/>
      <c r="X587" s="16"/>
      <c r="Y587" s="16"/>
      <c r="Z587" s="16"/>
      <c r="AA587" s="16"/>
      <c r="AB587" s="16"/>
      <c r="AC587" s="16"/>
      <c r="AD587" s="16"/>
      <c r="AE587" s="16"/>
      <c r="AF587" s="16"/>
    </row>
    <row r="588" spans="2:32" ht="60" hidden="1" x14ac:dyDescent="0.25">
      <c r="B588" s="17" t="s">
        <v>400</v>
      </c>
      <c r="C588" s="18" t="s">
        <v>401</v>
      </c>
      <c r="D588" s="33" t="s">
        <v>32</v>
      </c>
      <c r="E588" s="34" t="s">
        <v>402</v>
      </c>
      <c r="F588" s="17" t="s">
        <v>1410</v>
      </c>
      <c r="G588" s="18" t="s">
        <v>1668</v>
      </c>
      <c r="H588" s="18"/>
      <c r="I588" s="17" t="s">
        <v>38</v>
      </c>
      <c r="J588" s="18" t="s">
        <v>1411</v>
      </c>
      <c r="K588" s="18"/>
      <c r="L588" s="17" t="s">
        <v>35</v>
      </c>
      <c r="M588" s="17" t="s">
        <v>57</v>
      </c>
      <c r="N588" s="17" t="s">
        <v>37</v>
      </c>
      <c r="O588" s="19">
        <v>20753</v>
      </c>
      <c r="P588" s="19">
        <v>4000</v>
      </c>
      <c r="Q588" s="20">
        <v>4000</v>
      </c>
      <c r="R588" s="56"/>
      <c r="S588" s="16"/>
      <c r="T588" s="16"/>
      <c r="U588" s="56"/>
      <c r="V588" s="20"/>
      <c r="W588" s="16"/>
      <c r="X588" s="16"/>
      <c r="Y588" s="16"/>
      <c r="Z588" s="16"/>
      <c r="AA588" s="16"/>
      <c r="AB588" s="16"/>
      <c r="AC588" s="16"/>
      <c r="AD588" s="16"/>
      <c r="AE588" s="16"/>
      <c r="AF588" s="16"/>
    </row>
    <row r="589" spans="2:32" ht="60" hidden="1" x14ac:dyDescent="0.25">
      <c r="B589" s="17" t="s">
        <v>400</v>
      </c>
      <c r="C589" s="18" t="s">
        <v>401</v>
      </c>
      <c r="D589" s="33" t="s">
        <v>32</v>
      </c>
      <c r="E589" s="34" t="s">
        <v>402</v>
      </c>
      <c r="F589" s="17" t="s">
        <v>1412</v>
      </c>
      <c r="G589" s="18" t="s">
        <v>1413</v>
      </c>
      <c r="H589" s="18"/>
      <c r="I589" s="17" t="s">
        <v>41</v>
      </c>
      <c r="J589" s="18" t="s">
        <v>1414</v>
      </c>
      <c r="K589" s="18"/>
      <c r="L589" s="17" t="s">
        <v>35</v>
      </c>
      <c r="M589" s="17" t="s">
        <v>57</v>
      </c>
      <c r="N589" s="17" t="s">
        <v>51</v>
      </c>
      <c r="O589" s="19">
        <v>0.8</v>
      </c>
      <c r="P589" s="19">
        <v>0.2</v>
      </c>
      <c r="Q589" s="20">
        <v>0.2</v>
      </c>
      <c r="R589" s="56"/>
      <c r="S589" s="16"/>
      <c r="T589" s="16"/>
      <c r="U589" s="56"/>
      <c r="V589" s="20"/>
      <c r="W589" s="16"/>
      <c r="X589" s="16"/>
      <c r="Y589" s="16"/>
      <c r="Z589" s="16"/>
      <c r="AA589" s="16"/>
      <c r="AB589" s="16"/>
      <c r="AC589" s="16"/>
      <c r="AD589" s="16"/>
      <c r="AE589" s="16"/>
      <c r="AF589" s="16"/>
    </row>
    <row r="590" spans="2:32" ht="60" hidden="1" x14ac:dyDescent="0.25">
      <c r="B590" s="17" t="s">
        <v>400</v>
      </c>
      <c r="C590" s="18" t="s">
        <v>401</v>
      </c>
      <c r="D590" s="33" t="s">
        <v>32</v>
      </c>
      <c r="E590" s="34" t="s">
        <v>402</v>
      </c>
      <c r="F590" s="17" t="s">
        <v>1415</v>
      </c>
      <c r="G590" s="18" t="s">
        <v>1416</v>
      </c>
      <c r="H590" s="18"/>
      <c r="I590" s="17" t="s">
        <v>52</v>
      </c>
      <c r="J590" s="18" t="s">
        <v>1417</v>
      </c>
      <c r="K590" s="18"/>
      <c r="L590" s="17" t="s">
        <v>35</v>
      </c>
      <c r="M590" s="17" t="s">
        <v>57</v>
      </c>
      <c r="N590" s="17" t="s">
        <v>51</v>
      </c>
      <c r="O590" s="19">
        <v>0.8</v>
      </c>
      <c r="P590" s="19">
        <v>0.2</v>
      </c>
      <c r="Q590" s="20">
        <v>0.2</v>
      </c>
      <c r="R590" s="56"/>
      <c r="S590" s="16"/>
      <c r="T590" s="16"/>
      <c r="U590" s="56"/>
      <c r="V590" s="20"/>
      <c r="W590" s="16"/>
      <c r="X590" s="16"/>
      <c r="Y590" s="16"/>
      <c r="Z590" s="16"/>
      <c r="AA590" s="16"/>
      <c r="AB590" s="16"/>
      <c r="AC590" s="16"/>
      <c r="AD590" s="16"/>
      <c r="AE590" s="16"/>
      <c r="AF590" s="16"/>
    </row>
    <row r="591" spans="2:32" ht="105" hidden="1" x14ac:dyDescent="0.25">
      <c r="B591" s="17" t="s">
        <v>400</v>
      </c>
      <c r="C591" s="18" t="s">
        <v>401</v>
      </c>
      <c r="D591" s="33" t="s">
        <v>38</v>
      </c>
      <c r="E591" s="34" t="s">
        <v>404</v>
      </c>
      <c r="F591" s="17" t="s">
        <v>1418</v>
      </c>
      <c r="G591" s="18" t="s">
        <v>1669</v>
      </c>
      <c r="H591" s="18"/>
      <c r="I591" s="17" t="s">
        <v>47</v>
      </c>
      <c r="J591" s="18" t="s">
        <v>1419</v>
      </c>
      <c r="K591" s="18"/>
      <c r="L591" s="17" t="s">
        <v>35</v>
      </c>
      <c r="M591" s="17" t="s">
        <v>57</v>
      </c>
      <c r="N591" s="17" t="s">
        <v>37</v>
      </c>
      <c r="O591" s="19">
        <v>0.6</v>
      </c>
      <c r="P591" s="19">
        <v>0.4</v>
      </c>
      <c r="Q591" s="20">
        <v>0.4</v>
      </c>
      <c r="R591" s="56"/>
      <c r="S591" s="16"/>
      <c r="T591" s="16"/>
      <c r="U591" s="56"/>
      <c r="V591" s="20"/>
      <c r="W591" s="16"/>
      <c r="X591" s="16"/>
      <c r="Y591" s="16"/>
      <c r="Z591" s="16"/>
      <c r="AA591" s="16"/>
      <c r="AB591" s="16"/>
      <c r="AC591" s="16"/>
      <c r="AD591" s="16"/>
      <c r="AE591" s="16"/>
      <c r="AF591" s="16"/>
    </row>
    <row r="592" spans="2:32" ht="105" hidden="1" x14ac:dyDescent="0.25">
      <c r="B592" s="17" t="s">
        <v>400</v>
      </c>
      <c r="C592" s="18" t="s">
        <v>401</v>
      </c>
      <c r="D592" s="33" t="s">
        <v>38</v>
      </c>
      <c r="E592" s="34" t="s">
        <v>404</v>
      </c>
      <c r="F592" s="17" t="s">
        <v>1420</v>
      </c>
      <c r="G592" s="18" t="s">
        <v>1421</v>
      </c>
      <c r="H592" s="18"/>
      <c r="I592" s="17" t="s">
        <v>54</v>
      </c>
      <c r="J592" s="18" t="s">
        <v>1422</v>
      </c>
      <c r="K592" s="18"/>
      <c r="L592" s="17" t="s">
        <v>35</v>
      </c>
      <c r="M592" s="17" t="s">
        <v>57</v>
      </c>
      <c r="N592" s="17" t="s">
        <v>37</v>
      </c>
      <c r="O592" s="19">
        <v>1.5</v>
      </c>
      <c r="P592" s="19">
        <v>2.5</v>
      </c>
      <c r="Q592" s="20">
        <v>2.5</v>
      </c>
      <c r="R592" s="56"/>
      <c r="S592" s="16"/>
      <c r="T592" s="16"/>
      <c r="U592" s="56"/>
      <c r="V592" s="20"/>
      <c r="W592" s="16"/>
      <c r="X592" s="16"/>
      <c r="Y592" s="16"/>
      <c r="Z592" s="16"/>
      <c r="AA592" s="16"/>
      <c r="AB592" s="16"/>
      <c r="AC592" s="16"/>
      <c r="AD592" s="16"/>
      <c r="AE592" s="16"/>
      <c r="AF592" s="16"/>
    </row>
    <row r="593" spans="2:32" ht="105" hidden="1" x14ac:dyDescent="0.25">
      <c r="B593" s="33" t="s">
        <v>400</v>
      </c>
      <c r="C593" s="34" t="s">
        <v>401</v>
      </c>
      <c r="D593" s="33" t="s">
        <v>38</v>
      </c>
      <c r="E593" s="34" t="s">
        <v>404</v>
      </c>
      <c r="F593" s="33" t="s">
        <v>1423</v>
      </c>
      <c r="G593" s="34" t="s">
        <v>1670</v>
      </c>
      <c r="H593" s="34"/>
      <c r="I593" s="33" t="s">
        <v>58</v>
      </c>
      <c r="J593" s="34" t="s">
        <v>1424</v>
      </c>
      <c r="K593" s="34"/>
      <c r="L593" s="33" t="s">
        <v>35</v>
      </c>
      <c r="M593" s="33" t="s">
        <v>57</v>
      </c>
      <c r="N593" s="33" t="s">
        <v>37</v>
      </c>
      <c r="O593" s="41">
        <v>0.7</v>
      </c>
      <c r="P593" s="41">
        <v>0.3</v>
      </c>
      <c r="Q593" s="35">
        <v>0.3</v>
      </c>
      <c r="R593" s="56"/>
      <c r="S593" s="16"/>
      <c r="T593" s="16"/>
      <c r="U593" s="56"/>
      <c r="V593" s="40"/>
      <c r="W593" s="16"/>
      <c r="X593" s="16"/>
      <c r="Y593" s="16"/>
      <c r="Z593" s="16"/>
      <c r="AA593" s="16"/>
      <c r="AB593" s="16"/>
      <c r="AC593" s="16"/>
      <c r="AD593" s="16"/>
      <c r="AE593" s="16"/>
      <c r="AF593" s="16"/>
    </row>
    <row r="1048576" spans="8:8" x14ac:dyDescent="0.25">
      <c r="H1048576" s="18"/>
    </row>
  </sheetData>
  <autoFilter ref="A5:Q593" xr:uid="{00000000-0001-0000-0000-000000000000}">
    <filterColumn colId="1">
      <filters>
        <filter val="0105-01"/>
      </filters>
    </filterColumn>
    <filterColumn colId="5">
      <filters>
        <filter val="01"/>
        <filter val="02"/>
        <filter val="03"/>
        <filter val="04"/>
        <filter val="05"/>
        <filter val="06"/>
        <filter val="07"/>
        <filter val="08"/>
        <filter val="09"/>
        <filter val="10"/>
        <filter val="11"/>
      </filters>
    </filterColumn>
  </autoFilter>
  <mergeCells count="11">
    <mergeCell ref="BC3:BC4"/>
    <mergeCell ref="BB3:BB4"/>
    <mergeCell ref="BA3:BA4"/>
    <mergeCell ref="AH3:AH4"/>
    <mergeCell ref="B1:Q1"/>
    <mergeCell ref="B2:Q2"/>
    <mergeCell ref="AG3:AG4"/>
    <mergeCell ref="O3:Q3"/>
    <mergeCell ref="S3:T3"/>
    <mergeCell ref="V3:AE3"/>
    <mergeCell ref="AF3:AF4"/>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05D77-8A7A-4163-8093-625CEC0A3138}">
  <dimension ref="A1:C6"/>
  <sheetViews>
    <sheetView workbookViewId="0">
      <selection activeCell="C2" sqref="C2"/>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4" t="s">
        <v>26</v>
      </c>
      <c r="B1" s="24" t="s">
        <v>1425</v>
      </c>
      <c r="C1" s="24" t="s">
        <v>1426</v>
      </c>
    </row>
    <row r="2" spans="1:3" ht="30" x14ac:dyDescent="0.25">
      <c r="A2" s="25" t="s">
        <v>1427</v>
      </c>
      <c r="B2" s="23" t="s">
        <v>1428</v>
      </c>
      <c r="C2" s="23" t="s">
        <v>1429</v>
      </c>
    </row>
    <row r="3" spans="1:3" ht="45" x14ac:dyDescent="0.25">
      <c r="A3" s="25" t="s">
        <v>35</v>
      </c>
      <c r="B3" s="23" t="s">
        <v>1430</v>
      </c>
      <c r="C3" s="23" t="s">
        <v>1431</v>
      </c>
    </row>
    <row r="4" spans="1:3" ht="60" x14ac:dyDescent="0.25">
      <c r="A4" s="25" t="s">
        <v>60</v>
      </c>
      <c r="B4" s="23" t="s">
        <v>1432</v>
      </c>
      <c r="C4" s="23" t="s">
        <v>1433</v>
      </c>
    </row>
    <row r="5" spans="1:3" ht="30" x14ac:dyDescent="0.25">
      <c r="A5" s="25" t="s">
        <v>1434</v>
      </c>
      <c r="B5" s="23" t="s">
        <v>1435</v>
      </c>
      <c r="C5" s="23" t="s">
        <v>1436</v>
      </c>
    </row>
    <row r="6" spans="1:3" ht="30" x14ac:dyDescent="0.25">
      <c r="A6" s="25" t="s">
        <v>56</v>
      </c>
      <c r="B6" s="23" t="s">
        <v>1437</v>
      </c>
      <c r="C6" s="23" t="s">
        <v>1436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7ACBC-DCC7-4A86-91BF-B24BE406FE31}">
  <ds:schemaRefs>
    <ds:schemaRef ds:uri="http://purl.org/dc/elements/1.1/"/>
    <ds:schemaRef ds:uri="http://schemas.microsoft.com/office/2006/metadata/properties"/>
    <ds:schemaRef ds:uri="http://purl.org/dc/dcmitype/"/>
    <ds:schemaRef ds:uri="http://schemas.microsoft.com/office/2006/documentManagement/types"/>
    <ds:schemaRef ds:uri="b46ceadf-23c0-4fce-9986-7c25271e6e79"/>
    <ds:schemaRef ds:uri="http://schemas.microsoft.com/office/infopath/2007/PartnerControls"/>
    <ds:schemaRef ds:uri="http://www.w3.org/XML/1998/namespace"/>
    <ds:schemaRef ds:uri="http://schemas.openxmlformats.org/package/2006/metadata/core-properties"/>
    <ds:schemaRef ds:uri="16a56af2-e62d-4e73-bfd8-2d7ef1cfd4ae"/>
    <ds:schemaRef ds:uri="http://purl.org/dc/terms/"/>
  </ds:schemaRefs>
</ds:datastoreItem>
</file>

<file path=customXml/itemProps2.xml><?xml version="1.0" encoding="utf-8"?>
<ds:datastoreItem xmlns:ds="http://schemas.openxmlformats.org/officeDocument/2006/customXml" ds:itemID="{B55097F4-59B2-4633-9B63-20882BF9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9A7411-412C-42D2-A9E2-DC0E8B9538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2024-08-12T15:03:58Z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